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522D66E0-8BD7-4FB3-B66B-59A5BD846118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таблица 1" sheetId="2" r:id="rId1"/>
  </sheets>
  <definedNames>
    <definedName name="_xlnm._FilterDatabase" localSheetId="0" hidden="1">'таблица 1'!$A$9:$IU$132</definedName>
    <definedName name="_xlnm.Print_Titles" localSheetId="0">'таблица 1'!$7:$9</definedName>
    <definedName name="_xlnm.Print_Area" localSheetId="0">'таблица 1'!$A$1:$G$131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0" i="2" l="1"/>
  <c r="G126" i="2" l="1"/>
  <c r="G125" i="2"/>
  <c r="F126" i="2"/>
  <c r="F122" i="2"/>
  <c r="F112" i="2"/>
  <c r="F105" i="2"/>
  <c r="F100" i="2"/>
  <c r="G93" i="2"/>
  <c r="G92" i="2"/>
  <c r="G89" i="2"/>
  <c r="G88" i="2"/>
  <c r="G85" i="2"/>
  <c r="G83" i="2"/>
  <c r="G68" i="2"/>
  <c r="G63" i="2"/>
  <c r="G61" i="2"/>
  <c r="G50" i="2"/>
  <c r="G45" i="2"/>
  <c r="G44" i="2"/>
  <c r="G24" i="2"/>
  <c r="G23" i="2"/>
  <c r="G19" i="2"/>
  <c r="E130" i="2"/>
  <c r="E128" i="2"/>
  <c r="E122" i="2"/>
  <c r="D122" i="2"/>
  <c r="E121" i="2"/>
  <c r="D121" i="2" s="1"/>
  <c r="E120" i="2"/>
  <c r="E119" i="2" s="1"/>
  <c r="D120" i="2"/>
  <c r="E118" i="2"/>
  <c r="D118" i="2" s="1"/>
  <c r="E117" i="2"/>
  <c r="D117" i="2"/>
  <c r="E116" i="2"/>
  <c r="D116" i="2" s="1"/>
  <c r="E115" i="2"/>
  <c r="D115" i="2"/>
  <c r="E114" i="2"/>
  <c r="D114" i="2" s="1"/>
  <c r="E112" i="2"/>
  <c r="D112" i="2"/>
  <c r="E111" i="2"/>
  <c r="D111" i="2" s="1"/>
  <c r="E110" i="2"/>
  <c r="D110" i="2"/>
  <c r="E109" i="2"/>
  <c r="D109" i="2" s="1"/>
  <c r="E108" i="2"/>
  <c r="D108" i="2"/>
  <c r="E107" i="2"/>
  <c r="D107" i="2" s="1"/>
  <c r="E106" i="2"/>
  <c r="F106" i="2" s="1"/>
  <c r="D106" i="2"/>
  <c r="D105" i="2"/>
  <c r="E104" i="2"/>
  <c r="D104" i="2"/>
  <c r="E103" i="2"/>
  <c r="D103" i="2" s="1"/>
  <c r="E102" i="2"/>
  <c r="D102" i="2" s="1"/>
  <c r="E101" i="2"/>
  <c r="E99" i="2" s="1"/>
  <c r="D100" i="2"/>
  <c r="E98" i="2"/>
  <c r="E97" i="2" s="1"/>
  <c r="D97" i="2"/>
  <c r="E94" i="2"/>
  <c r="G94" i="2" s="1"/>
  <c r="E93" i="2"/>
  <c r="E92" i="2"/>
  <c r="E91" i="2"/>
  <c r="G91" i="2" s="1"/>
  <c r="E90" i="2"/>
  <c r="G90" i="2" s="1"/>
  <c r="E89" i="2"/>
  <c r="E88" i="2"/>
  <c r="E87" i="2"/>
  <c r="G87" i="2" s="1"/>
  <c r="E86" i="2"/>
  <c r="E84" i="2" s="1"/>
  <c r="E85" i="2"/>
  <c r="D84" i="2"/>
  <c r="E83" i="2"/>
  <c r="E82" i="2"/>
  <c r="G82" i="2" s="1"/>
  <c r="D80" i="2"/>
  <c r="E79" i="2"/>
  <c r="E78" i="2" s="1"/>
  <c r="D78" i="2"/>
  <c r="E77" i="2"/>
  <c r="E76" i="2" s="1"/>
  <c r="D76" i="2"/>
  <c r="D75" i="2"/>
  <c r="E73" i="2"/>
  <c r="E71" i="2" s="1"/>
  <c r="E72" i="2"/>
  <c r="G72" i="2" s="1"/>
  <c r="D71" i="2"/>
  <c r="E70" i="2"/>
  <c r="G70" i="2" s="1"/>
  <c r="E69" i="2"/>
  <c r="G69" i="2" s="1"/>
  <c r="E68" i="2"/>
  <c r="E67" i="2" s="1"/>
  <c r="D67" i="2"/>
  <c r="D64" i="2" s="1"/>
  <c r="E66" i="2"/>
  <c r="G66" i="2" s="1"/>
  <c r="E65" i="2"/>
  <c r="G65" i="2" s="1"/>
  <c r="E63" i="2"/>
  <c r="E62" i="2"/>
  <c r="D62" i="2"/>
  <c r="E61" i="2"/>
  <c r="E60" i="2" s="1"/>
  <c r="D60" i="2"/>
  <c r="E59" i="2"/>
  <c r="G59" i="2" s="1"/>
  <c r="E58" i="2"/>
  <c r="D58" i="2"/>
  <c r="E57" i="2"/>
  <c r="G57" i="2" s="1"/>
  <c r="E56" i="2"/>
  <c r="G56" i="2" s="1"/>
  <c r="E55" i="2"/>
  <c r="D55" i="2"/>
  <c r="D54" i="2" s="1"/>
  <c r="D51" i="2" s="1"/>
  <c r="E50" i="2"/>
  <c r="E49" i="2"/>
  <c r="D49" i="2"/>
  <c r="E48" i="2"/>
  <c r="G48" i="2" s="1"/>
  <c r="E47" i="2"/>
  <c r="G47" i="2" s="1"/>
  <c r="E46" i="2"/>
  <c r="D46" i="2"/>
  <c r="E45" i="2"/>
  <c r="E44" i="2"/>
  <c r="E43" i="2"/>
  <c r="D43" i="2"/>
  <c r="E42" i="2"/>
  <c r="G42" i="2" s="1"/>
  <c r="E41" i="2"/>
  <c r="E40" i="2" s="1"/>
  <c r="D41" i="2"/>
  <c r="D40" i="2" s="1"/>
  <c r="E39" i="2"/>
  <c r="G39" i="2" s="1"/>
  <c r="E38" i="2"/>
  <c r="D38" i="2"/>
  <c r="E37" i="2"/>
  <c r="E36" i="2" s="1"/>
  <c r="D36" i="2"/>
  <c r="E32" i="2"/>
  <c r="E31" i="2" s="1"/>
  <c r="D31" i="2"/>
  <c r="E30" i="2"/>
  <c r="G30" i="2" s="1"/>
  <c r="E29" i="2"/>
  <c r="E28" i="2" s="1"/>
  <c r="D28" i="2"/>
  <c r="D27" i="2" s="1"/>
  <c r="D26" i="2" s="1"/>
  <c r="E24" i="2"/>
  <c r="E23" i="2"/>
  <c r="E22" i="2"/>
  <c r="G22" i="2" s="1"/>
  <c r="D21" i="2"/>
  <c r="D20" i="2" s="1"/>
  <c r="E19" i="2"/>
  <c r="E18" i="2"/>
  <c r="G18" i="2" s="1"/>
  <c r="E17" i="2"/>
  <c r="G17" i="2" s="1"/>
  <c r="E16" i="2"/>
  <c r="G16" i="2" s="1"/>
  <c r="E15" i="2"/>
  <c r="G15" i="2" s="1"/>
  <c r="E14" i="2"/>
  <c r="G14" i="2" s="1"/>
  <c r="E13" i="2"/>
  <c r="E12" i="2" s="1"/>
  <c r="E11" i="2" s="1"/>
  <c r="D12" i="2"/>
  <c r="D11" i="2" s="1"/>
  <c r="D10" i="2" s="1"/>
  <c r="D113" i="2" l="1"/>
  <c r="G37" i="2"/>
  <c r="G77" i="2"/>
  <c r="G29" i="2"/>
  <c r="G79" i="2"/>
  <c r="G86" i="2"/>
  <c r="F120" i="2"/>
  <c r="D119" i="2"/>
  <c r="G13" i="2"/>
  <c r="G32" i="2"/>
  <c r="G73" i="2"/>
  <c r="E21" i="2"/>
  <c r="E20" i="2" s="1"/>
  <c r="E64" i="2"/>
  <c r="E80" i="2"/>
  <c r="E113" i="2"/>
  <c r="E75" i="2"/>
  <c r="E54" i="2"/>
  <c r="E51" i="2" s="1"/>
  <c r="E27" i="2"/>
  <c r="E26" i="2" s="1"/>
  <c r="E96" i="2"/>
  <c r="E95" i="2" s="1"/>
  <c r="D101" i="2"/>
  <c r="D99" i="2" s="1"/>
  <c r="D96" i="2" s="1"/>
  <c r="D95" i="2" s="1"/>
  <c r="D131" i="2" s="1"/>
  <c r="E10" i="2" l="1"/>
  <c r="E131" i="2" s="1"/>
  <c r="G98" i="2" l="1"/>
  <c r="F98" i="2" s="1"/>
  <c r="C124" i="2" l="1"/>
  <c r="C123" i="2" s="1"/>
  <c r="G100" i="2" l="1"/>
  <c r="G105" i="2"/>
  <c r="C113" i="2" l="1"/>
  <c r="G102" i="2"/>
  <c r="F102" i="2" s="1"/>
  <c r="C99" i="2"/>
  <c r="G121" i="2"/>
  <c r="F121" i="2" s="1"/>
  <c r="G116" i="2"/>
  <c r="F116" i="2" s="1"/>
  <c r="G117" i="2"/>
  <c r="F117" i="2" s="1"/>
  <c r="G118" i="2"/>
  <c r="F118" i="2" s="1"/>
  <c r="G111" i="2"/>
  <c r="F111" i="2" s="1"/>
  <c r="G110" i="2"/>
  <c r="F110" i="2" s="1"/>
  <c r="G109" i="2"/>
  <c r="F109" i="2" s="1"/>
  <c r="G108" i="2"/>
  <c r="F108" i="2" s="1"/>
  <c r="G107" i="2"/>
  <c r="F107" i="2" s="1"/>
  <c r="G104" i="2"/>
  <c r="F104" i="2" s="1"/>
  <c r="G103" i="2"/>
  <c r="F103" i="2" s="1"/>
  <c r="G101" i="2"/>
  <c r="F101" i="2" s="1"/>
  <c r="F97" i="2"/>
  <c r="G97" i="2"/>
  <c r="C97" i="2"/>
  <c r="C119" i="2"/>
  <c r="C80" i="2"/>
  <c r="C75" i="2" s="1"/>
  <c r="C28" i="2"/>
  <c r="C27" i="2" s="1"/>
  <c r="C26" i="2" s="1"/>
  <c r="F28" i="2"/>
  <c r="C21" i="2"/>
  <c r="C20" i="2" s="1"/>
  <c r="C12" i="2"/>
  <c r="C11" i="2" s="1"/>
  <c r="F12" i="2"/>
  <c r="F11" i="2" s="1"/>
  <c r="C71" i="2"/>
  <c r="C67" i="2"/>
  <c r="C64" i="2" s="1"/>
  <c r="C62" i="2"/>
  <c r="C60" i="2"/>
  <c r="C58" i="2"/>
  <c r="C55" i="2"/>
  <c r="F55" i="2"/>
  <c r="G119" i="2" l="1"/>
  <c r="G99" i="2"/>
  <c r="C96" i="2"/>
  <c r="C95" i="2" s="1"/>
  <c r="C54" i="2"/>
  <c r="G115" i="2" l="1"/>
  <c r="F115" i="2" s="1"/>
  <c r="G130" i="2" l="1"/>
  <c r="G128" i="2"/>
  <c r="F119" i="2"/>
  <c r="G114" i="2"/>
  <c r="F114" i="2" s="1"/>
  <c r="G80" i="2"/>
  <c r="G78" i="2"/>
  <c r="G76" i="2"/>
  <c r="G71" i="2"/>
  <c r="G55" i="2"/>
  <c r="F84" i="2"/>
  <c r="F80" i="2"/>
  <c r="F78" i="2"/>
  <c r="F76" i="2"/>
  <c r="F71" i="2"/>
  <c r="F67" i="2"/>
  <c r="F64" i="2" s="1"/>
  <c r="F113" i="2" l="1"/>
  <c r="G113" i="2"/>
  <c r="G96" i="2" s="1"/>
  <c r="F75" i="2"/>
  <c r="G67" i="2"/>
  <c r="G64" i="2" s="1"/>
  <c r="G75" i="2"/>
  <c r="F62" i="2"/>
  <c r="G62" i="2"/>
  <c r="F60" i="2"/>
  <c r="G60" i="2"/>
  <c r="F58" i="2"/>
  <c r="G58" i="2"/>
  <c r="F49" i="2"/>
  <c r="G49" i="2"/>
  <c r="F46" i="2"/>
  <c r="G46" i="2"/>
  <c r="F43" i="2"/>
  <c r="G43" i="2"/>
  <c r="F41" i="2"/>
  <c r="G41" i="2"/>
  <c r="F38" i="2"/>
  <c r="G38" i="2"/>
  <c r="F36" i="2"/>
  <c r="G36" i="2"/>
  <c r="F31" i="2"/>
  <c r="F27" i="2" s="1"/>
  <c r="G31" i="2"/>
  <c r="G28" i="2"/>
  <c r="F21" i="2"/>
  <c r="F20" i="2" s="1"/>
  <c r="F26" i="2" l="1"/>
  <c r="G54" i="2"/>
  <c r="G51" i="2" s="1"/>
  <c r="G27" i="2"/>
  <c r="G26" i="2" s="1"/>
  <c r="F40" i="2"/>
  <c r="F54" i="2"/>
  <c r="F51" i="2" s="1"/>
  <c r="G40" i="2"/>
  <c r="F10" i="2" l="1"/>
  <c r="I12" i="2" s="1"/>
  <c r="F99" i="2" l="1"/>
  <c r="F96" i="2" s="1"/>
  <c r="G84" i="2"/>
  <c r="C84" i="2"/>
  <c r="G21" i="2" l="1"/>
  <c r="G20" i="2" s="1"/>
  <c r="G12" i="2"/>
  <c r="G11" i="2" l="1"/>
  <c r="G10" i="2" s="1"/>
  <c r="C10" i="2" l="1"/>
  <c r="C131" i="2" s="1"/>
  <c r="F124" i="2"/>
  <c r="F123" i="2" s="1"/>
  <c r="F95" i="2" s="1"/>
  <c r="F131" i="2" s="1"/>
  <c r="G124" i="2"/>
  <c r="G123" i="2" s="1"/>
  <c r="G95" i="2" s="1"/>
  <c r="G131" i="2" s="1"/>
</calcChain>
</file>

<file path=xl/sharedStrings.xml><?xml version="1.0" encoding="utf-8"?>
<sst xmlns="http://schemas.openxmlformats.org/spreadsheetml/2006/main" count="255" uniqueCount="249">
  <si>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</si>
  <si>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</si>
  <si>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</si>
  <si>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</si>
  <si>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</si>
  <si>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</si>
  <si>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 xml:space="preserve">000 2 00 00000 00 0000 000 </t>
  </si>
  <si>
    <t>Код классификации                              доходов</t>
  </si>
  <si>
    <t>000 2 02 00000 00 0000 000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</si>
  <si>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</si>
  <si>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 бюджетам муниципальных районов на поддержку мер по обеспечению сбалансированности бюджетов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</si>
  <si>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</si>
  <si>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</si>
  <si>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</si>
  <si>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</si>
  <si>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</si>
  <si>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</si>
  <si>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</si>
  <si>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</si>
  <si>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</si>
  <si>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</si>
  <si>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</si>
  <si>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</si>
  <si>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</si>
  <si>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</si>
  <si>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</si>
  <si>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</si>
  <si>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</si>
  <si>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</si>
  <si>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</si>
  <si>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</si>
  <si>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</si>
  <si>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</si>
  <si>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</si>
  <si>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</si>
  <si>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</si>
  <si>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</si>
  <si>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</si>
  <si>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</si>
  <si>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</si>
  <si>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</si>
  <si>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</si>
  <si>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</si>
  <si>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</si>
  <si>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</si>
  <si>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</si>
  <si>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</si>
  <si>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</si>
  <si>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</si>
  <si>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</si>
  <si>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</si>
  <si>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</si>
  <si>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</si>
  <si>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</si>
  <si>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</si>
  <si>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</si>
  <si>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</si>
  <si>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</si>
  <si>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</si>
  <si>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</si>
  <si>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</si>
  <si>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</si>
  <si>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</si>
  <si>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</si>
  <si>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</si>
  <si>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</si>
  <si>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</si>
  <si>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</si>
  <si>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</si>
  <si>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</si>
  <si>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</si>
  <si>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</si>
  <si>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</si>
  <si>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</si>
  <si>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</si>
  <si>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</si>
  <si>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</si>
  <si>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</si>
  <si>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</si>
  <si>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</si>
  <si>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</si>
  <si>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</si>
  <si>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</si>
  <si>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</si>
  <si>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</si>
  <si>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</si>
  <si>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</si>
  <si>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</si>
  <si>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</si>
  <si>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</si>
  <si>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</si>
  <si>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</si>
  <si>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</si>
  <si>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</si>
  <si>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</si>
  <si>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</si>
  <si>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</si>
  <si>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</si>
  <si>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</si>
  <si>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</si>
  <si>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</si>
  <si>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</si>
  <si>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</si>
  <si>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</si>
  <si>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</si>
  <si>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</si>
  <si>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</si>
  <si>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</si>
  <si>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</si>
  <si>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</si>
  <si>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</si>
  <si>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</si>
  <si>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</si>
  <si>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</si>
  <si>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</si>
  <si>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</si>
  <si>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</si>
  <si>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</si>
  <si>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</si>
  <si>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</si>
  <si>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</si>
  <si>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</si>
  <si>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</si>
  <si>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</si>
  <si>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</si>
  <si>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</si>
  <si>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</si>
  <si>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</si>
  <si>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</si>
  <si>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</si>
  <si>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</si>
  <si>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</si>
  <si>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</si>
  <si>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</si>
  <si>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</si>
  <si>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</si>
  <si>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</si>
  <si>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</si>
  <si>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</si>
  <si>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</si>
  <si>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</si>
  <si>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</si>
  <si>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</si>
  <si>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</si>
  <si>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</si>
  <si>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</si>
  <si>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</si>
  <si>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</si>
  <si>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</si>
  <si>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</si>
  <si>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</si>
  <si>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</si>
  <si>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</si>
  <si>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</si>
  <si>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</si>
  <si>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</si>
  <si>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</si>
  <si>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</si>
  <si>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</si>
  <si>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</si>
  <si>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</si>
  <si>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</si>
  <si>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</si>
  <si>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</si>
  <si>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</si>
  <si>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</si>
  <si>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</si>
  <si>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</si>
  <si>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000 2 02 25519 05 0000 150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</si>
  <si>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</si>
  <si>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</si>
  <si>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</si>
  <si>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</si>
  <si>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</si>
  <si>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</si>
  <si>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</si>
  <si>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</si>
  <si>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</si>
  <si>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</si>
  <si>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</si>
  <si>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</si>
  <si>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</si>
  <si>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</si>
  <si>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</si>
  <si>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</si>
  <si>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</si>
  <si>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</si>
  <si>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</si>
  <si>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</si>
  <si>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</si>
  <si>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к пояснительной записке</t>
  </si>
  <si>
    <t>(тыс.рублей)</t>
  </si>
  <si>
    <t xml:space="preserve">Наименование  </t>
  </si>
  <si>
    <t>сумма изменений (гр.5-гр.3)</t>
  </si>
  <si>
    <t>всего с учетом изменений</t>
  </si>
  <si>
    <t>000 2 02 45303 05 0000 150</t>
  </si>
  <si>
    <t>Таблица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</si>
  <si>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</si>
  <si>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</si>
  <si>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000 1 03 02231 01 0000 110</t>
  </si>
  <si>
    <t>000 1 03 02241 01 0000 110</t>
  </si>
  <si>
    <t>000 1 03 02251 01 0000 110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</si>
  <si>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</si>
  <si>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</si>
  <si>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</si>
  <si>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</si>
  <si>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</si>
  <si>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ОКАЗАНИЯ ПЛАТНЫХ УСЛУГ И КОМПЕНСАЦИИ ЗАТРАТ ГОСУДАРСТВА
</t>
  </si>
  <si>
    <t xml:space="preserve">БЕЗВОЗМЕЗДНЫЕ ПОСТУПЛЕНИЯ 
</t>
  </si>
  <si>
    <t>000 1 01 02080 01 0000 110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</si>
  <si>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</si>
  <si>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</si>
  <si>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</si>
  <si>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</si>
  <si>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</si>
  <si>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</si>
  <si>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</si>
  <si>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</si>
  <si>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</si>
  <si>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</si>
  <si>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</si>
  <si>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</si>
  <si>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</si>
  <si>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</si>
  <si>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</si>
  <si>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</si>
  <si>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</si>
  <si>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</si>
  <si>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</si>
  <si>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</si>
  <si>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</si>
  <si>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</si>
  <si>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</si>
  <si>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</si>
  <si>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</si>
  <si>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</si>
  <si>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r>
      <t xml:space="preserve">Доходы  от реализации </t>
    </r>
    <r>
      <rPr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</si>
  <si>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</si>
  <si>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Изменения в решение Думы Нижневартовского района от 21.12.2023 № 894 "О бюджете Нижневартовского района на 2024 год и плановый период 2025 и 2026 годов"</t>
  </si>
  <si>
    <t>план, утвержд. решением  Думы от 09.02.2024 № 910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</si>
  <si>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</si>
  <si>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000 2 07 00000 00 0000 000</t>
  </si>
  <si>
    <t>ПРОЧИЕ БЕЗВОЗМЕЗДНЫЕ ПОСТУПЛЕНИЯ</t>
  </si>
  <si>
    <t>000 2 07 05000 05 0000 150</t>
  </si>
  <si>
    <t xml:space="preserve">Прочие безвозмездные поступления в  бюджеты муниципальных районов 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</si>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</sst>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theme="4" tint="-0.249977111117893"/>
      <name val="Times New Roman"/>
      <family val="1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10" fillId="0" borderId="0" xfId="1" applyFont="1" applyFill="1"/>
    <xf numFmtId="164" fontId="10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vertical="top" wrapText="1"/>
    </xf>
    <xf numFmtId="167" fontId="21" fillId="2" borderId="1" xfId="0" applyNumberFormat="1" applyFont="1" applyFill="1" applyBorder="1" applyAlignment="1">
      <alignment horizontal="right"/>
    </xf>
    <xf numFmtId="167" fontId="22" fillId="2" borderId="1" xfId="1" applyNumberFormat="1" applyFont="1" applyFill="1" applyBorder="1" applyAlignment="1" applyProtection="1">
      <alignment horizontal="right" vertical="top"/>
      <protection hidden="1"/>
    </xf>
    <xf numFmtId="167" fontId="22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164" fontId="22" fillId="2" borderId="2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vertical="top" wrapText="1"/>
    </xf>
    <xf numFmtId="166" fontId="18" fillId="0" borderId="1" xfId="0" applyNumberFormat="1" applyFont="1" applyFill="1" applyBorder="1" applyAlignment="1">
      <alignment horizontal="left" wrapText="1"/>
    </xf>
    <xf numFmtId="166" fontId="18" fillId="0" borderId="1" xfId="0" applyNumberFormat="1" applyFont="1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left"/>
    </xf>
    <xf numFmtId="168" fontId="18" fillId="0" borderId="1" xfId="0" applyNumberFormat="1" applyFont="1" applyFill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18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/>
    </xf>
    <xf numFmtId="166" fontId="18" fillId="0" borderId="3" xfId="0" applyNumberFormat="1" applyFont="1" applyFill="1" applyBorder="1" applyAlignment="1">
      <alignment wrapText="1"/>
    </xf>
    <xf numFmtId="165" fontId="23" fillId="0" borderId="1" xfId="1" applyNumberFormat="1" applyFont="1" applyFill="1" applyBorder="1" applyAlignment="1" applyProtection="1">
      <alignment horizontal="left" wrapText="1"/>
      <protection hidden="1"/>
    </xf>
    <xf numFmtId="0" fontId="23" fillId="0" borderId="1" xfId="1" applyNumberFormat="1" applyFont="1" applyFill="1" applyBorder="1" applyAlignment="1" applyProtection="1">
      <alignment horizontal="left" vertical="top" wrapText="1"/>
      <protection hidden="1"/>
    </xf>
    <xf numFmtId="0" fontId="18" fillId="0" borderId="1" xfId="1" applyNumberFormat="1" applyFont="1" applyFill="1" applyBorder="1" applyAlignment="1" applyProtection="1">
      <alignment horizontal="left" vertical="top" wrapText="1"/>
      <protection hidden="1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wrapText="1"/>
    </xf>
    <xf numFmtId="0" fontId="18" fillId="0" borderId="1" xfId="0" applyFont="1" applyBorder="1" applyAlignment="1">
      <alignment horizontal="right"/>
    </xf>
    <xf numFmtId="49" fontId="25" fillId="0" borderId="1" xfId="2" applyNumberFormat="1" applyFont="1" applyBorder="1" applyAlignment="1" applyProtection="1">
      <alignment horizontal="right" wrapText="1"/>
      <protection hidden="1"/>
    </xf>
    <xf numFmtId="0" fontId="25" fillId="0" borderId="1" xfId="2" applyFont="1" applyBorder="1" applyAlignment="1" applyProtection="1">
      <alignment wrapText="1"/>
      <protection hidden="1"/>
    </xf>
    <xf numFmtId="49" fontId="18" fillId="0" borderId="1" xfId="2" applyNumberFormat="1" applyFont="1" applyBorder="1" applyAlignment="1" applyProtection="1">
      <alignment horizontal="right" wrapText="1"/>
      <protection hidden="1"/>
    </xf>
    <xf numFmtId="0" fontId="18" fillId="0" borderId="1" xfId="2" applyFont="1" applyBorder="1" applyAlignment="1" applyProtection="1">
      <alignment vertical="top" wrapText="1"/>
      <protection hidden="1"/>
    </xf>
    <xf numFmtId="0" fontId="18" fillId="2" borderId="1" xfId="2" applyFont="1" applyFill="1" applyBorder="1" applyAlignment="1" applyProtection="1">
      <alignment vertical="top" wrapText="1"/>
      <protection hidden="1"/>
    </xf>
    <xf numFmtId="166" fontId="18" fillId="0" borderId="1" xfId="2" applyNumberFormat="1" applyFont="1" applyBorder="1" applyAlignment="1" applyProtection="1">
      <alignment horizontal="right" wrapText="1"/>
      <protection hidden="1"/>
    </xf>
    <xf numFmtId="166" fontId="18" fillId="0" borderId="1" xfId="2" applyNumberFormat="1" applyFont="1" applyBorder="1" applyAlignment="1" applyProtection="1">
      <alignment horizontal="left" vertical="top" wrapText="1"/>
      <protection hidden="1"/>
    </xf>
    <xf numFmtId="0" fontId="18" fillId="0" borderId="1" xfId="2" applyFont="1" applyBorder="1" applyAlignment="1" applyProtection="1">
      <alignment wrapText="1"/>
      <protection hidden="1"/>
    </xf>
    <xf numFmtId="49" fontId="23" fillId="0" borderId="1" xfId="2" applyNumberFormat="1" applyFont="1" applyBorder="1" applyAlignment="1" applyProtection="1">
      <alignment horizontal="right" wrapText="1"/>
      <protection hidden="1"/>
    </xf>
    <xf numFmtId="0" fontId="23" fillId="0" borderId="1" xfId="2" applyFont="1" applyBorder="1" applyAlignment="1" applyProtection="1">
      <alignment vertical="top" wrapText="1"/>
      <protection hidden="1"/>
    </xf>
    <xf numFmtId="0" fontId="23" fillId="0" borderId="1" xfId="0" applyFont="1" applyFill="1" applyBorder="1" applyAlignment="1">
      <alignment wrapText="1"/>
    </xf>
    <xf numFmtId="166" fontId="26" fillId="0" borderId="1" xfId="2" applyNumberFormat="1" applyFont="1" applyBorder="1" applyAlignment="1" applyProtection="1">
      <alignment horizontal="right" wrapText="1"/>
      <protection hidden="1"/>
    </xf>
    <xf numFmtId="166" fontId="26" fillId="0" borderId="1" xfId="2" applyNumberFormat="1" applyFont="1" applyBorder="1" applyAlignment="1" applyProtection="1">
      <alignment horizontal="left" vertical="top" wrapText="1"/>
      <protection hidden="1"/>
    </xf>
    <xf numFmtId="167" fontId="14" fillId="2" borderId="1" xfId="0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center"/>
    </xf>
    <xf numFmtId="167" fontId="12" fillId="2" borderId="1" xfId="0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167" fontId="10" fillId="0" borderId="1" xfId="0" applyNumberFormat="1" applyFont="1" applyFill="1" applyBorder="1" applyAlignment="1">
      <alignment horizontal="center"/>
    </xf>
    <xf numFmtId="167" fontId="14" fillId="0" borderId="1" xfId="0" applyNumberFormat="1" applyFont="1" applyFill="1" applyBorder="1" applyAlignment="1">
      <alignment horizontal="center"/>
    </xf>
    <xf numFmtId="167" fontId="10" fillId="2" borderId="1" xfId="1" applyNumberFormat="1" applyFont="1" applyFill="1" applyBorder="1" applyAlignment="1" applyProtection="1">
      <alignment horizontal="center"/>
      <protection hidden="1"/>
    </xf>
    <xf numFmtId="167" fontId="10" fillId="0" borderId="1" xfId="1" applyNumberFormat="1" applyFont="1" applyFill="1" applyBorder="1" applyAlignment="1">
      <alignment horizontal="center"/>
    </xf>
    <xf numFmtId="167" fontId="16" fillId="0" borderId="1" xfId="0" applyNumberFormat="1" applyFont="1" applyFill="1" applyBorder="1" applyAlignment="1">
      <alignment horizontal="center"/>
    </xf>
    <xf numFmtId="167" fontId="13" fillId="0" borderId="1" xfId="0" applyNumberFormat="1" applyFont="1" applyFill="1" applyBorder="1" applyAlignment="1">
      <alignment horizontal="center"/>
    </xf>
    <xf numFmtId="167" fontId="15" fillId="0" borderId="1" xfId="0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 applyProtection="1">
      <alignment horizontal="center" wrapText="1"/>
      <protection hidden="1"/>
    </xf>
    <xf numFmtId="164" fontId="10" fillId="0" borderId="1" xfId="1" applyNumberFormat="1" applyFont="1" applyFill="1" applyBorder="1" applyAlignment="1" applyProtection="1">
      <alignment horizontal="center" wrapText="1"/>
      <protection hidden="1"/>
    </xf>
    <xf numFmtId="164" fontId="19" fillId="0" borderId="1" xfId="1" applyNumberFormat="1" applyFont="1" applyFill="1" applyBorder="1" applyAlignment="1" applyProtection="1">
      <alignment horizontal="center" wrapText="1"/>
      <protection hidden="1"/>
    </xf>
    <xf numFmtId="164" fontId="10" fillId="0" borderId="2" xfId="1" applyNumberFormat="1" applyFont="1" applyBorder="1" applyAlignment="1" applyProtection="1">
      <alignment horizontal="center" wrapText="1"/>
      <protection hidden="1"/>
    </xf>
    <xf numFmtId="169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 applyProtection="1">
      <alignment horizontal="center" wrapText="1"/>
      <protection hidden="1"/>
    </xf>
    <xf numFmtId="164" fontId="10" fillId="2" borderId="1" xfId="1" applyNumberFormat="1" applyFont="1" applyFill="1" applyBorder="1" applyAlignment="1" applyProtection="1">
      <alignment horizontal="center" wrapText="1"/>
      <protection hidden="1"/>
    </xf>
    <xf numFmtId="0" fontId="26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vertical="top" wrapText="1"/>
    </xf>
    <xf numFmtId="0" fontId="1" fillId="3" borderId="0" xfId="1" applyFill="1"/>
    <xf numFmtId="0" fontId="27" fillId="0" borderId="0" xfId="1" applyFont="1" applyFill="1"/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>
      <alignment wrapText="1"/>
    </xf>
    <xf numFmtId="167" fontId="3" fillId="0" borderId="0" xfId="1" applyNumberFormat="1" applyFont="1" applyFill="1"/>
    <xf numFmtId="49" fontId="12" fillId="0" borderId="1" xfId="2" applyNumberFormat="1" applyFont="1" applyBorder="1" applyAlignment="1" applyProtection="1">
      <alignment horizontal="left" wrapText="1"/>
      <protection hidden="1"/>
    </xf>
    <xf numFmtId="0" fontId="12" fillId="0" borderId="1" xfId="2" applyFont="1" applyBorder="1" applyAlignment="1" applyProtection="1">
      <alignment vertical="top" wrapText="1"/>
      <protection hidden="1"/>
    </xf>
    <xf numFmtId="49" fontId="14" fillId="2" borderId="1" xfId="2" applyNumberFormat="1" applyFont="1" applyFill="1" applyBorder="1" applyAlignment="1" applyProtection="1">
      <alignment horizontal="left" wrapText="1"/>
      <protection hidden="1"/>
    </xf>
    <xf numFmtId="0" fontId="14" fillId="2" borderId="1" xfId="2" applyFont="1" applyFill="1" applyBorder="1" applyAlignment="1" applyProtection="1">
      <alignment vertical="top" wrapText="1"/>
      <protection hidden="1"/>
    </xf>
    <xf numFmtId="49" fontId="10" fillId="2" borderId="1" xfId="2" applyNumberFormat="1" applyFont="1" applyFill="1" applyBorder="1" applyAlignment="1" applyProtection="1">
      <alignment horizontal="left" wrapText="1"/>
      <protection hidden="1"/>
    </xf>
    <xf numFmtId="0" fontId="10" fillId="2" borderId="1" xfId="2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Border="1" applyAlignment="1" applyProtection="1">
      <alignment vertical="center" wrapText="1"/>
      <protection hidden="1"/>
    </xf>
    <xf numFmtId="0" fontId="10" fillId="0" borderId="4" xfId="1" applyFont="1" applyFill="1" applyBorder="1" applyAlignment="1">
      <alignment wrapText="1"/>
    </xf>
    <xf numFmtId="0" fontId="7" fillId="0" borderId="0" xfId="1" applyFont="1" applyAlignment="1" applyProtection="1">
      <alignment vertical="center" wrapText="1"/>
      <protection hidden="1"/>
    </xf>
    <xf numFmtId="0" fontId="10" fillId="0" borderId="0" xfId="1" applyFont="1"/>
    <xf numFmtId="0" fontId="1" fillId="0" borderId="0" xfId="1"/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7" fontId="10" fillId="0" borderId="1" xfId="1" applyNumberFormat="1" applyFont="1" applyBorder="1" applyAlignment="1">
      <alignment horizontal="center"/>
    </xf>
    <xf numFmtId="167" fontId="16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 wrapText="1"/>
      <protection hidden="1"/>
    </xf>
    <xf numFmtId="164" fontId="10" fillId="0" borderId="1" xfId="1" applyNumberFormat="1" applyFont="1" applyBorder="1" applyAlignment="1" applyProtection="1">
      <alignment horizontal="center" wrapText="1"/>
      <protection hidden="1"/>
    </xf>
    <xf numFmtId="164" fontId="19" fillId="0" borderId="1" xfId="1" applyNumberFormat="1" applyFont="1" applyBorder="1" applyAlignment="1" applyProtection="1">
      <alignment horizontal="center" wrapText="1"/>
      <protection hidden="1"/>
    </xf>
    <xf numFmtId="169" fontId="10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9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32"/>
  <sheetViews>
    <sheetView showGridLines="0" tabSelected="1" topLeftCell="A127" workbookViewId="0">
      <selection activeCell="G121" sqref="G121"/>
    </sheetView>
  </sheetViews>
  <sheetFormatPr defaultColWidth="9.125" defaultRowHeight="14.3" x14ac:dyDescent="0.25"/>
  <cols>
    <col min="1" max="1" width="24.75" style="9" customWidth="1"/>
    <col min="2" max="2" width="35" style="10" customWidth="1"/>
    <col min="3" max="3" width="13.75" style="10" hidden="1" customWidth="1"/>
    <col min="4" max="4" width="12" style="109" hidden="1" customWidth="1"/>
    <col min="5" max="5" width="12.125" style="110" customWidth="1"/>
    <col min="6" max="6" width="12" style="22" customWidth="1"/>
    <col min="7" max="7" width="12.125" style="2" customWidth="1"/>
    <col min="8" max="8" width="9.125" style="2" customWidth="1"/>
    <col min="9" max="9" width="12" style="2" customWidth="1"/>
    <col min="10" max="251" width="9.125" style="2" customWidth="1"/>
    <col min="252" max="16384" width="9.125" style="2"/>
  </cols>
  <sheetData>
    <row r="1" spans="1:9" ht="18.350000000000001" x14ac:dyDescent="0.3">
      <c r="A1" s="4"/>
      <c r="C1" s="106"/>
      <c r="D1" s="108"/>
      <c r="E1" s="108"/>
      <c r="F1" s="98"/>
      <c r="G1" s="97" t="s">
        <v>196</v>
      </c>
    </row>
    <row r="2" spans="1:9" ht="18.350000000000001" x14ac:dyDescent="0.3">
      <c r="A2" s="4"/>
      <c r="C2" s="106"/>
      <c r="D2" s="108"/>
      <c r="E2" s="108"/>
      <c r="F2" s="98"/>
      <c r="G2" s="127" t="s">
        <v>190</v>
      </c>
    </row>
    <row r="3" spans="1:9" ht="18.350000000000001" x14ac:dyDescent="0.3">
      <c r="A3" s="4"/>
      <c r="B3" s="3"/>
      <c r="C3" s="3"/>
    </row>
    <row r="4" spans="1:9" ht="59.95" customHeight="1" x14ac:dyDescent="0.2">
      <c r="A4" s="128" t="s">
        <v>238</v>
      </c>
      <c r="B4" s="128"/>
      <c r="C4" s="128"/>
      <c r="D4" s="128"/>
      <c r="E4" s="128"/>
      <c r="F4" s="128"/>
      <c r="G4" s="128"/>
    </row>
    <row r="5" spans="1:9" x14ac:dyDescent="0.25">
      <c r="A5" s="132"/>
      <c r="B5" s="133"/>
      <c r="C5" s="133"/>
    </row>
    <row r="6" spans="1:9" ht="14.3" customHeight="1" x14ac:dyDescent="0.25">
      <c r="A6" s="5"/>
      <c r="B6" s="6"/>
      <c r="C6" s="1"/>
      <c r="D6" s="111" t="s">
        <v>191</v>
      </c>
      <c r="E6" s="111"/>
      <c r="F6" s="107"/>
      <c r="G6" s="107" t="s">
        <v>191</v>
      </c>
    </row>
    <row r="7" spans="1:9" ht="14.95" customHeight="1" x14ac:dyDescent="0.2">
      <c r="A7" s="134" t="s">
        <v>7</v>
      </c>
      <c r="B7" s="134" t="s">
        <v>192</v>
      </c>
      <c r="C7" s="134" t="s">
        <v>239</v>
      </c>
      <c r="D7" s="136" t="s">
        <v>193</v>
      </c>
      <c r="E7" s="134" t="s">
        <v>239</v>
      </c>
      <c r="F7" s="129" t="s">
        <v>193</v>
      </c>
      <c r="G7" s="129" t="s">
        <v>194</v>
      </c>
    </row>
    <row r="8" spans="1:9" ht="60.65" customHeight="1" x14ac:dyDescent="0.2">
      <c r="A8" s="134"/>
      <c r="B8" s="134"/>
      <c r="C8" s="135"/>
      <c r="D8" s="130"/>
      <c r="E8" s="135"/>
      <c r="F8" s="130"/>
      <c r="G8" s="131"/>
    </row>
    <row r="9" spans="1:9" ht="16.5" customHeight="1" x14ac:dyDescent="0.25">
      <c r="A9" s="17">
        <v>1</v>
      </c>
      <c r="B9" s="18">
        <v>2</v>
      </c>
      <c r="C9" s="18">
        <v>3</v>
      </c>
      <c r="D9" s="112">
        <v>4</v>
      </c>
      <c r="E9" s="112">
        <v>5</v>
      </c>
      <c r="F9" s="19">
        <v>4</v>
      </c>
      <c r="G9" s="19">
        <v>5</v>
      </c>
    </row>
    <row r="10" spans="1:9" ht="30.75" customHeight="1" x14ac:dyDescent="0.2">
      <c r="A10" s="33" t="s">
        <v>14</v>
      </c>
      <c r="B10" s="34" t="s">
        <v>15</v>
      </c>
      <c r="C10" s="24">
        <f>C11+C20+C26+C40+C49+C51+C64+C71+C84+C75</f>
        <v>2620849</v>
      </c>
      <c r="D10" s="113">
        <f t="shared" ref="D10:E10" si="0">D11+D20+D26+D40+D49+D51+D64+D71+D84+D75</f>
        <v>0</v>
      </c>
      <c r="E10" s="113">
        <f t="shared" si="0"/>
        <v>2620849</v>
      </c>
      <c r="F10" s="24">
        <f t="shared" ref="F10:G10" si="1">F11+F20+F26+F40+F49+F51+F64+F71+F84+F75</f>
        <v>155000</v>
      </c>
      <c r="G10" s="24">
        <f t="shared" si="1"/>
        <v>2775849</v>
      </c>
    </row>
    <row r="11" spans="1:9" ht="20.9" customHeight="1" x14ac:dyDescent="0.2">
      <c r="A11" s="33" t="s">
        <v>16</v>
      </c>
      <c r="B11" s="34" t="s">
        <v>17</v>
      </c>
      <c r="C11" s="24">
        <f t="shared" ref="C11:G11" si="2">C12</f>
        <v>1821350</v>
      </c>
      <c r="D11" s="113">
        <f t="shared" si="2"/>
        <v>0</v>
      </c>
      <c r="E11" s="113">
        <f t="shared" si="2"/>
        <v>1821350</v>
      </c>
      <c r="F11" s="24">
        <f t="shared" si="2"/>
        <v>155000</v>
      </c>
      <c r="G11" s="24">
        <f t="shared" si="2"/>
        <v>1976350</v>
      </c>
    </row>
    <row r="12" spans="1:9" s="7" customFormat="1" ht="13.6" x14ac:dyDescent="0.25">
      <c r="A12" s="35" t="s">
        <v>18</v>
      </c>
      <c r="B12" s="36" t="s">
        <v>19</v>
      </c>
      <c r="C12" s="73">
        <f>SUM(C13:C19)</f>
        <v>1821350</v>
      </c>
      <c r="D12" s="114">
        <f t="shared" ref="D12" si="3">SUM(D13:D17)</f>
        <v>0</v>
      </c>
      <c r="E12" s="114">
        <f>SUM(E13:E19)</f>
        <v>1821350</v>
      </c>
      <c r="F12" s="79">
        <f t="shared" ref="F12" si="4">SUM(F13:F17)</f>
        <v>155000</v>
      </c>
      <c r="G12" s="79">
        <f>SUM(G13:G19)</f>
        <v>1976350</v>
      </c>
      <c r="I12" s="99">
        <f>F10-155000</f>
        <v>0</v>
      </c>
    </row>
    <row r="13" spans="1:9" ht="95.3" customHeight="1" x14ac:dyDescent="0.25">
      <c r="A13" s="37" t="s">
        <v>20</v>
      </c>
      <c r="B13" s="38" t="s">
        <v>213</v>
      </c>
      <c r="C13" s="80">
        <v>1796691</v>
      </c>
      <c r="D13" s="112"/>
      <c r="E13" s="115">
        <f t="shared" ref="E13:E19" si="5">C13+D13</f>
        <v>1796691</v>
      </c>
      <c r="F13" s="80">
        <v>157300</v>
      </c>
      <c r="G13" s="81">
        <f>E13+F13</f>
        <v>1953991</v>
      </c>
    </row>
    <row r="14" spans="1:9" ht="149.44999999999999" x14ac:dyDescent="0.25">
      <c r="A14" s="37" t="s">
        <v>21</v>
      </c>
      <c r="B14" s="39" t="s">
        <v>22</v>
      </c>
      <c r="C14" s="80">
        <v>100</v>
      </c>
      <c r="D14" s="112"/>
      <c r="E14" s="115">
        <f t="shared" si="5"/>
        <v>100</v>
      </c>
      <c r="F14" s="19"/>
      <c r="G14" s="81">
        <f t="shared" ref="G14:G19" si="6">E14+F14</f>
        <v>100</v>
      </c>
    </row>
    <row r="15" spans="1:9" ht="54.35" x14ac:dyDescent="0.25">
      <c r="A15" s="37" t="s">
        <v>23</v>
      </c>
      <c r="B15" s="39" t="s">
        <v>24</v>
      </c>
      <c r="C15" s="80">
        <v>1800</v>
      </c>
      <c r="D15" s="112"/>
      <c r="E15" s="115">
        <f t="shared" si="5"/>
        <v>1800</v>
      </c>
      <c r="F15" s="19"/>
      <c r="G15" s="81">
        <f t="shared" si="6"/>
        <v>1800</v>
      </c>
    </row>
    <row r="16" spans="1:9" ht="108" customHeight="1" x14ac:dyDescent="0.25">
      <c r="A16" s="37" t="s">
        <v>25</v>
      </c>
      <c r="B16" s="39" t="s">
        <v>128</v>
      </c>
      <c r="C16" s="80">
        <v>8818</v>
      </c>
      <c r="D16" s="112"/>
      <c r="E16" s="115">
        <f t="shared" si="5"/>
        <v>8818</v>
      </c>
      <c r="F16" s="80">
        <v>-2300</v>
      </c>
      <c r="G16" s="81">
        <f t="shared" si="6"/>
        <v>6518</v>
      </c>
    </row>
    <row r="17" spans="1:7" ht="176.6" x14ac:dyDescent="0.25">
      <c r="A17" s="37" t="s">
        <v>209</v>
      </c>
      <c r="B17" s="39" t="s">
        <v>214</v>
      </c>
      <c r="C17" s="80">
        <v>10259</v>
      </c>
      <c r="D17" s="112"/>
      <c r="E17" s="115">
        <f t="shared" si="5"/>
        <v>10259</v>
      </c>
      <c r="F17" s="19"/>
      <c r="G17" s="81">
        <f>E17+F17</f>
        <v>10259</v>
      </c>
    </row>
    <row r="18" spans="1:7" ht="67.95" x14ac:dyDescent="0.25">
      <c r="A18" s="37" t="s">
        <v>215</v>
      </c>
      <c r="B18" s="40" t="s">
        <v>216</v>
      </c>
      <c r="C18" s="80">
        <v>1914</v>
      </c>
      <c r="D18" s="112"/>
      <c r="E18" s="115">
        <f t="shared" si="5"/>
        <v>1914</v>
      </c>
      <c r="F18" s="19"/>
      <c r="G18" s="81">
        <f t="shared" si="6"/>
        <v>1914</v>
      </c>
    </row>
    <row r="19" spans="1:7" ht="67.95" x14ac:dyDescent="0.25">
      <c r="A19" s="37" t="s">
        <v>217</v>
      </c>
      <c r="B19" s="40" t="s">
        <v>218</v>
      </c>
      <c r="C19" s="80">
        <v>1768</v>
      </c>
      <c r="D19" s="112"/>
      <c r="E19" s="115">
        <f t="shared" si="5"/>
        <v>1768</v>
      </c>
      <c r="F19" s="19"/>
      <c r="G19" s="81">
        <f t="shared" si="6"/>
        <v>1768</v>
      </c>
    </row>
    <row r="20" spans="1:7" ht="51.65" x14ac:dyDescent="0.2">
      <c r="A20" s="41" t="s">
        <v>26</v>
      </c>
      <c r="B20" s="34" t="s">
        <v>27</v>
      </c>
      <c r="C20" s="24">
        <f t="shared" ref="C20:G20" si="7">C21</f>
        <v>13000</v>
      </c>
      <c r="D20" s="113">
        <f t="shared" si="7"/>
        <v>0</v>
      </c>
      <c r="E20" s="113">
        <f t="shared" si="7"/>
        <v>13000</v>
      </c>
      <c r="F20" s="24">
        <f t="shared" si="7"/>
        <v>0</v>
      </c>
      <c r="G20" s="24">
        <f t="shared" si="7"/>
        <v>13000</v>
      </c>
    </row>
    <row r="21" spans="1:7" s="7" customFormat="1" ht="40.75" x14ac:dyDescent="0.25">
      <c r="A21" s="42" t="s">
        <v>28</v>
      </c>
      <c r="B21" s="43" t="s">
        <v>29</v>
      </c>
      <c r="C21" s="79">
        <f>C22+C23+C24</f>
        <v>13000</v>
      </c>
      <c r="D21" s="114">
        <f t="shared" ref="D21:E21" si="8">D22+D23+D24+D25</f>
        <v>0</v>
      </c>
      <c r="E21" s="114">
        <f t="shared" si="8"/>
        <v>13000</v>
      </c>
      <c r="F21" s="79">
        <f t="shared" ref="F21:G21" si="9">F22+F23+F24+F25</f>
        <v>0</v>
      </c>
      <c r="G21" s="79">
        <f t="shared" si="9"/>
        <v>13000</v>
      </c>
    </row>
    <row r="22" spans="1:7" ht="151.5" customHeight="1" x14ac:dyDescent="0.25">
      <c r="A22" s="21" t="s">
        <v>199</v>
      </c>
      <c r="B22" s="25" t="s">
        <v>202</v>
      </c>
      <c r="C22" s="80">
        <v>5725</v>
      </c>
      <c r="D22" s="112"/>
      <c r="E22" s="115">
        <f>C22+D22</f>
        <v>5725</v>
      </c>
      <c r="F22" s="19"/>
      <c r="G22" s="81">
        <f t="shared" ref="G22:G24" si="10">E22+F22</f>
        <v>5725</v>
      </c>
    </row>
    <row r="23" spans="1:7" ht="177.8" customHeight="1" x14ac:dyDescent="0.25">
      <c r="A23" s="21" t="s">
        <v>200</v>
      </c>
      <c r="B23" s="25" t="s">
        <v>203</v>
      </c>
      <c r="C23" s="80">
        <v>39</v>
      </c>
      <c r="D23" s="112"/>
      <c r="E23" s="115">
        <f>C23+D23</f>
        <v>39</v>
      </c>
      <c r="F23" s="19"/>
      <c r="G23" s="81">
        <f t="shared" si="10"/>
        <v>39</v>
      </c>
    </row>
    <row r="24" spans="1:7" ht="150.80000000000001" customHeight="1" x14ac:dyDescent="0.25">
      <c r="A24" s="21" t="s">
        <v>201</v>
      </c>
      <c r="B24" s="25" t="s">
        <v>204</v>
      </c>
      <c r="C24" s="80">
        <v>7236</v>
      </c>
      <c r="D24" s="112"/>
      <c r="E24" s="115">
        <f>C24+D24</f>
        <v>7236</v>
      </c>
      <c r="F24" s="19"/>
      <c r="G24" s="81">
        <f t="shared" si="10"/>
        <v>7236</v>
      </c>
    </row>
    <row r="25" spans="1:7" ht="114.15" hidden="1" x14ac:dyDescent="0.25">
      <c r="A25" s="11" t="s">
        <v>30</v>
      </c>
      <c r="B25" s="12" t="s">
        <v>129</v>
      </c>
      <c r="C25" s="27"/>
      <c r="D25" s="110"/>
      <c r="F25" s="2"/>
    </row>
    <row r="26" spans="1:7" ht="25.85" x14ac:dyDescent="0.2">
      <c r="A26" s="41" t="s">
        <v>31</v>
      </c>
      <c r="B26" s="34" t="s">
        <v>32</v>
      </c>
      <c r="C26" s="24">
        <f t="shared" ref="C26:F26" si="11">C27+C34+C36+C38</f>
        <v>62382</v>
      </c>
      <c r="D26" s="113">
        <f t="shared" si="11"/>
        <v>0</v>
      </c>
      <c r="E26" s="113">
        <f t="shared" si="11"/>
        <v>62382</v>
      </c>
      <c r="F26" s="24">
        <f t="shared" si="11"/>
        <v>0</v>
      </c>
      <c r="G26" s="24">
        <f t="shared" ref="G26" si="12">G27+G34+G36+G38</f>
        <v>62382</v>
      </c>
    </row>
    <row r="27" spans="1:7" s="8" customFormat="1" ht="38.75" x14ac:dyDescent="0.25">
      <c r="A27" s="41" t="s">
        <v>33</v>
      </c>
      <c r="B27" s="34" t="s">
        <v>34</v>
      </c>
      <c r="C27" s="24">
        <f t="shared" ref="C27:F27" si="13">C28+C31</f>
        <v>60337</v>
      </c>
      <c r="D27" s="113">
        <f t="shared" si="13"/>
        <v>0</v>
      </c>
      <c r="E27" s="113">
        <f t="shared" si="13"/>
        <v>60337</v>
      </c>
      <c r="F27" s="24">
        <f t="shared" si="13"/>
        <v>0</v>
      </c>
      <c r="G27" s="24">
        <f t="shared" ref="G27" si="14">G28+G31</f>
        <v>60337</v>
      </c>
    </row>
    <row r="28" spans="1:7" ht="54.7" customHeight="1" x14ac:dyDescent="0.25">
      <c r="A28" s="42" t="s">
        <v>35</v>
      </c>
      <c r="B28" s="43" t="s">
        <v>36</v>
      </c>
      <c r="C28" s="79">
        <f t="shared" ref="C28:G28" si="15">C29</f>
        <v>40036</v>
      </c>
      <c r="D28" s="114">
        <f t="shared" si="15"/>
        <v>0</v>
      </c>
      <c r="E28" s="114">
        <f t="shared" si="15"/>
        <v>40036</v>
      </c>
      <c r="F28" s="79">
        <f t="shared" si="15"/>
        <v>0</v>
      </c>
      <c r="G28" s="79">
        <f t="shared" si="15"/>
        <v>40036</v>
      </c>
    </row>
    <row r="29" spans="1:7" ht="45.7" customHeight="1" x14ac:dyDescent="0.25">
      <c r="A29" s="21" t="s">
        <v>37</v>
      </c>
      <c r="B29" s="25" t="s">
        <v>36</v>
      </c>
      <c r="C29" s="73">
        <v>40036</v>
      </c>
      <c r="D29" s="112"/>
      <c r="E29" s="115">
        <f>C29+D29</f>
        <v>40036</v>
      </c>
      <c r="F29" s="19"/>
      <c r="G29" s="81">
        <f t="shared" ref="G29:G30" si="16">E29+F29</f>
        <v>40036</v>
      </c>
    </row>
    <row r="30" spans="1:7" ht="58.75" customHeight="1" x14ac:dyDescent="0.25">
      <c r="A30" s="21" t="s">
        <v>38</v>
      </c>
      <c r="B30" s="25" t="s">
        <v>39</v>
      </c>
      <c r="C30" s="74">
        <v>40036</v>
      </c>
      <c r="D30" s="112"/>
      <c r="E30" s="115">
        <f>C30+D30</f>
        <v>40036</v>
      </c>
      <c r="F30" s="19"/>
      <c r="G30" s="81">
        <f t="shared" si="16"/>
        <v>40036</v>
      </c>
    </row>
    <row r="31" spans="1:7" ht="67.95" x14ac:dyDescent="0.25">
      <c r="A31" s="42" t="s">
        <v>40</v>
      </c>
      <c r="B31" s="43" t="s">
        <v>41</v>
      </c>
      <c r="C31" s="73">
        <v>20301</v>
      </c>
      <c r="D31" s="116">
        <f t="shared" ref="D31:E31" si="17">D32+D33</f>
        <v>0</v>
      </c>
      <c r="E31" s="116">
        <f t="shared" si="17"/>
        <v>20301</v>
      </c>
      <c r="F31" s="82">
        <f t="shared" ref="F31:G31" si="18">F32+F33</f>
        <v>0</v>
      </c>
      <c r="G31" s="82">
        <f t="shared" si="18"/>
        <v>20301</v>
      </c>
    </row>
    <row r="32" spans="1:7" ht="94.75" customHeight="1" x14ac:dyDescent="0.25">
      <c r="A32" s="21" t="s">
        <v>42</v>
      </c>
      <c r="B32" s="25" t="s">
        <v>130</v>
      </c>
      <c r="C32" s="74">
        <v>20301</v>
      </c>
      <c r="D32" s="112"/>
      <c r="E32" s="115">
        <f>C32+D32</f>
        <v>20301</v>
      </c>
      <c r="F32" s="19"/>
      <c r="G32" s="81">
        <f t="shared" ref="G32" si="19">E32+F32</f>
        <v>20301</v>
      </c>
    </row>
    <row r="33" spans="1:7" ht="72.7" hidden="1" customHeight="1" x14ac:dyDescent="0.25">
      <c r="A33" s="93" t="s">
        <v>43</v>
      </c>
      <c r="B33" s="94" t="s">
        <v>44</v>
      </c>
      <c r="C33" s="75"/>
      <c r="D33" s="112"/>
      <c r="E33" s="115"/>
      <c r="F33" s="19"/>
      <c r="G33" s="81"/>
    </row>
    <row r="34" spans="1:7" ht="42.8" hidden="1" x14ac:dyDescent="0.25">
      <c r="A34" s="15" t="s">
        <v>45</v>
      </c>
      <c r="B34" s="16" t="s">
        <v>46</v>
      </c>
      <c r="C34" s="28"/>
      <c r="D34" s="110"/>
      <c r="F34" s="2"/>
    </row>
    <row r="35" spans="1:7" ht="28.55" hidden="1" x14ac:dyDescent="0.25">
      <c r="A35" s="11" t="s">
        <v>47</v>
      </c>
      <c r="B35" s="12" t="s">
        <v>46</v>
      </c>
      <c r="C35" s="26"/>
      <c r="D35" s="110"/>
      <c r="F35" s="2"/>
    </row>
    <row r="36" spans="1:7" ht="25.85" x14ac:dyDescent="0.2">
      <c r="A36" s="41" t="s">
        <v>48</v>
      </c>
      <c r="B36" s="34" t="s">
        <v>49</v>
      </c>
      <c r="C36" s="75">
        <v>506</v>
      </c>
      <c r="D36" s="117">
        <f t="shared" ref="D36:E36" si="20">D37</f>
        <v>0</v>
      </c>
      <c r="E36" s="117">
        <f t="shared" si="20"/>
        <v>506</v>
      </c>
      <c r="F36" s="83">
        <f t="shared" ref="F36:G36" si="21">F37</f>
        <v>0</v>
      </c>
      <c r="G36" s="83">
        <f t="shared" si="21"/>
        <v>506</v>
      </c>
    </row>
    <row r="37" spans="1:7" ht="13.6" x14ac:dyDescent="0.25">
      <c r="A37" s="21" t="s">
        <v>50</v>
      </c>
      <c r="B37" s="25" t="s">
        <v>49</v>
      </c>
      <c r="C37" s="74">
        <v>506</v>
      </c>
      <c r="D37" s="112"/>
      <c r="E37" s="115">
        <f>C37+D37</f>
        <v>506</v>
      </c>
      <c r="F37" s="19"/>
      <c r="G37" s="81">
        <f t="shared" ref="G37" si="22">E37+F37</f>
        <v>506</v>
      </c>
    </row>
    <row r="38" spans="1:7" ht="30.25" customHeight="1" x14ac:dyDescent="0.2">
      <c r="A38" s="41" t="s">
        <v>51</v>
      </c>
      <c r="B38" s="34" t="s">
        <v>52</v>
      </c>
      <c r="C38" s="75">
        <v>1539</v>
      </c>
      <c r="D38" s="117">
        <f t="shared" ref="D38:E38" si="23">D39</f>
        <v>0</v>
      </c>
      <c r="E38" s="117">
        <f t="shared" si="23"/>
        <v>1539</v>
      </c>
      <c r="F38" s="83">
        <f t="shared" ref="F38:G38" si="24">F39</f>
        <v>0</v>
      </c>
      <c r="G38" s="83">
        <f t="shared" si="24"/>
        <v>1539</v>
      </c>
    </row>
    <row r="39" spans="1:7" ht="56.25" customHeight="1" x14ac:dyDescent="0.25">
      <c r="A39" s="21" t="s">
        <v>53</v>
      </c>
      <c r="B39" s="25" t="s">
        <v>54</v>
      </c>
      <c r="C39" s="74">
        <v>1539</v>
      </c>
      <c r="D39" s="112"/>
      <c r="E39" s="115">
        <f>C39+D39</f>
        <v>1539</v>
      </c>
      <c r="F39" s="19"/>
      <c r="G39" s="81">
        <f t="shared" ref="G39" si="25">E39+F39</f>
        <v>1539</v>
      </c>
    </row>
    <row r="40" spans="1:7" ht="18.7" customHeight="1" x14ac:dyDescent="0.2">
      <c r="A40" s="41" t="s">
        <v>55</v>
      </c>
      <c r="B40" s="34" t="s">
        <v>56</v>
      </c>
      <c r="C40" s="75">
        <v>31419</v>
      </c>
      <c r="D40" s="113">
        <f t="shared" ref="D40:E40" si="26">D41+D46+D43</f>
        <v>0</v>
      </c>
      <c r="E40" s="113">
        <f t="shared" si="26"/>
        <v>31419</v>
      </c>
      <c r="F40" s="24">
        <f t="shared" ref="F40:G40" si="27">F41+F46+F43</f>
        <v>0</v>
      </c>
      <c r="G40" s="24">
        <f t="shared" si="27"/>
        <v>31419</v>
      </c>
    </row>
    <row r="41" spans="1:7" s="8" customFormat="1" ht="18.7" customHeight="1" x14ac:dyDescent="0.25">
      <c r="A41" s="41" t="s">
        <v>57</v>
      </c>
      <c r="B41" s="34" t="s">
        <v>58</v>
      </c>
      <c r="C41" s="75">
        <v>1919</v>
      </c>
      <c r="D41" s="113">
        <f t="shared" ref="D41:E41" si="28">D42</f>
        <v>0</v>
      </c>
      <c r="E41" s="113">
        <f t="shared" si="28"/>
        <v>1919</v>
      </c>
      <c r="F41" s="24">
        <f t="shared" ref="F41:G41" si="29">F42</f>
        <v>0</v>
      </c>
      <c r="G41" s="24">
        <f t="shared" si="29"/>
        <v>1919</v>
      </c>
    </row>
    <row r="42" spans="1:7" ht="68.3" customHeight="1" x14ac:dyDescent="0.25">
      <c r="A42" s="21" t="s">
        <v>59</v>
      </c>
      <c r="B42" s="25" t="s">
        <v>60</v>
      </c>
      <c r="C42" s="74">
        <v>1919</v>
      </c>
      <c r="D42" s="112"/>
      <c r="E42" s="115">
        <f>C42+D42</f>
        <v>1919</v>
      </c>
      <c r="F42" s="19"/>
      <c r="G42" s="81">
        <f t="shared" ref="G42" si="30">E42+F42</f>
        <v>1919</v>
      </c>
    </row>
    <row r="43" spans="1:7" s="8" customFormat="1" ht="15.8" customHeight="1" x14ac:dyDescent="0.25">
      <c r="A43" s="41" t="s">
        <v>160</v>
      </c>
      <c r="B43" s="34" t="s">
        <v>136</v>
      </c>
      <c r="C43" s="75">
        <v>8500</v>
      </c>
      <c r="D43" s="113">
        <f t="shared" ref="D43:E43" si="31">D44+D45</f>
        <v>0</v>
      </c>
      <c r="E43" s="113">
        <f t="shared" si="31"/>
        <v>8500</v>
      </c>
      <c r="F43" s="24">
        <f t="shared" ref="F43:G43" si="32">F44+F45</f>
        <v>0</v>
      </c>
      <c r="G43" s="24">
        <f t="shared" si="32"/>
        <v>8500</v>
      </c>
    </row>
    <row r="44" spans="1:7" ht="15.8" customHeight="1" x14ac:dyDescent="0.25">
      <c r="A44" s="21" t="s">
        <v>161</v>
      </c>
      <c r="B44" s="25" t="s">
        <v>137</v>
      </c>
      <c r="C44" s="74">
        <v>4800</v>
      </c>
      <c r="D44" s="112"/>
      <c r="E44" s="115">
        <f>C44+D44</f>
        <v>4800</v>
      </c>
      <c r="F44" s="19"/>
      <c r="G44" s="81">
        <f t="shared" ref="G44:G45" si="33">E44+F44</f>
        <v>4800</v>
      </c>
    </row>
    <row r="45" spans="1:7" ht="15.8" customHeight="1" x14ac:dyDescent="0.25">
      <c r="A45" s="21" t="s">
        <v>162</v>
      </c>
      <c r="B45" s="25" t="s">
        <v>138</v>
      </c>
      <c r="C45" s="74">
        <v>3700</v>
      </c>
      <c r="D45" s="112"/>
      <c r="E45" s="115">
        <f>C45+D45</f>
        <v>3700</v>
      </c>
      <c r="F45" s="19"/>
      <c r="G45" s="81">
        <f t="shared" si="33"/>
        <v>3700</v>
      </c>
    </row>
    <row r="46" spans="1:7" s="8" customFormat="1" ht="18.7" customHeight="1" x14ac:dyDescent="0.25">
      <c r="A46" s="41" t="s">
        <v>61</v>
      </c>
      <c r="B46" s="34" t="s">
        <v>62</v>
      </c>
      <c r="C46" s="75">
        <v>21000</v>
      </c>
      <c r="D46" s="113">
        <f t="shared" ref="D46:E46" si="34">SUM(D47:D48)</f>
        <v>0</v>
      </c>
      <c r="E46" s="113">
        <f t="shared" si="34"/>
        <v>21000</v>
      </c>
      <c r="F46" s="24">
        <f t="shared" ref="F46:G46" si="35">SUM(F47:F48)</f>
        <v>0</v>
      </c>
      <c r="G46" s="24">
        <f t="shared" si="35"/>
        <v>21000</v>
      </c>
    </row>
    <row r="47" spans="1:7" ht="54.7" customHeight="1" x14ac:dyDescent="0.25">
      <c r="A47" s="44" t="s">
        <v>63</v>
      </c>
      <c r="B47" s="45" t="s">
        <v>64</v>
      </c>
      <c r="C47" s="74">
        <v>20600</v>
      </c>
      <c r="D47" s="112"/>
      <c r="E47" s="115">
        <f>C47+D47</f>
        <v>20600</v>
      </c>
      <c r="F47" s="19"/>
      <c r="G47" s="81">
        <f t="shared" ref="G47:G48" si="36">E47+F47</f>
        <v>20600</v>
      </c>
    </row>
    <row r="48" spans="1:7" ht="54.7" customHeight="1" x14ac:dyDescent="0.25">
      <c r="A48" s="44" t="s">
        <v>65</v>
      </c>
      <c r="B48" s="45" t="s">
        <v>66</v>
      </c>
      <c r="C48" s="74">
        <v>400</v>
      </c>
      <c r="D48" s="112"/>
      <c r="E48" s="115">
        <f>C48+D48</f>
        <v>400</v>
      </c>
      <c r="F48" s="19"/>
      <c r="G48" s="81">
        <f t="shared" si="36"/>
        <v>400</v>
      </c>
    </row>
    <row r="49" spans="1:7" ht="17.5" customHeight="1" x14ac:dyDescent="0.2">
      <c r="A49" s="41" t="s">
        <v>67</v>
      </c>
      <c r="B49" s="34" t="s">
        <v>68</v>
      </c>
      <c r="C49" s="75">
        <v>4200</v>
      </c>
      <c r="D49" s="113">
        <f t="shared" ref="D49:E49" si="37">SUM(D50:D50)</f>
        <v>0</v>
      </c>
      <c r="E49" s="113">
        <f t="shared" si="37"/>
        <v>4200</v>
      </c>
      <c r="F49" s="24">
        <f t="shared" ref="F49:G49" si="38">SUM(F50:F50)</f>
        <v>0</v>
      </c>
      <c r="G49" s="24">
        <f t="shared" si="38"/>
        <v>4200</v>
      </c>
    </row>
    <row r="50" spans="1:7" ht="66.75" customHeight="1" x14ac:dyDescent="0.25">
      <c r="A50" s="21" t="s">
        <v>69</v>
      </c>
      <c r="B50" s="25" t="s">
        <v>173</v>
      </c>
      <c r="C50" s="74">
        <v>4200</v>
      </c>
      <c r="D50" s="112"/>
      <c r="E50" s="115">
        <f>C50+D50</f>
        <v>4200</v>
      </c>
      <c r="F50" s="19"/>
      <c r="G50" s="81">
        <f t="shared" ref="G50" si="39">E50+F50</f>
        <v>4200</v>
      </c>
    </row>
    <row r="51" spans="1:7" ht="65.25" customHeight="1" x14ac:dyDescent="0.2">
      <c r="A51" s="41" t="s">
        <v>70</v>
      </c>
      <c r="B51" s="34" t="s">
        <v>71</v>
      </c>
      <c r="C51" s="75">
        <v>577586</v>
      </c>
      <c r="D51" s="113">
        <f t="shared" ref="D51:E51" si="40">D53+D54+D62</f>
        <v>0</v>
      </c>
      <c r="E51" s="113">
        <f t="shared" si="40"/>
        <v>577586</v>
      </c>
      <c r="F51" s="24">
        <f t="shared" ref="F51:G51" si="41">F53+F54+F62</f>
        <v>0</v>
      </c>
      <c r="G51" s="24">
        <f t="shared" si="41"/>
        <v>577586</v>
      </c>
    </row>
    <row r="52" spans="1:7" ht="99.85" hidden="1" x14ac:dyDescent="0.25">
      <c r="A52" s="11" t="s">
        <v>72</v>
      </c>
      <c r="B52" s="12" t="s">
        <v>73</v>
      </c>
      <c r="C52" s="29"/>
      <c r="D52" s="110"/>
      <c r="F52" s="2"/>
    </row>
    <row r="53" spans="1:7" ht="57.1" hidden="1" x14ac:dyDescent="0.25">
      <c r="A53" s="11" t="s">
        <v>74</v>
      </c>
      <c r="B53" s="12" t="s">
        <v>75</v>
      </c>
      <c r="C53" s="29"/>
      <c r="D53" s="110"/>
      <c r="F53" s="2"/>
    </row>
    <row r="54" spans="1:7" ht="119.25" customHeight="1" x14ac:dyDescent="0.25">
      <c r="A54" s="21" t="s">
        <v>76</v>
      </c>
      <c r="B54" s="25" t="s">
        <v>77</v>
      </c>
      <c r="C54" s="78">
        <f t="shared" ref="C54:F54" si="42">C55+C60+C58</f>
        <v>575386</v>
      </c>
      <c r="D54" s="77">
        <f t="shared" si="42"/>
        <v>0</v>
      </c>
      <c r="E54" s="77">
        <f>E55+E60+E58</f>
        <v>575386</v>
      </c>
      <c r="F54" s="78">
        <f t="shared" si="42"/>
        <v>0</v>
      </c>
      <c r="G54" s="78">
        <f>G55+G60+G58</f>
        <v>575386</v>
      </c>
    </row>
    <row r="55" spans="1:7" ht="84.25" customHeight="1" x14ac:dyDescent="0.25">
      <c r="A55" s="21" t="s">
        <v>78</v>
      </c>
      <c r="B55" s="25" t="s">
        <v>240</v>
      </c>
      <c r="C55" s="78">
        <f>C56+C57</f>
        <v>569380</v>
      </c>
      <c r="D55" s="77">
        <f>D56+D57</f>
        <v>0</v>
      </c>
      <c r="E55" s="77">
        <f>E56+E57</f>
        <v>569380</v>
      </c>
      <c r="F55" s="78">
        <f>F56+F57</f>
        <v>0</v>
      </c>
      <c r="G55" s="78">
        <f>G56+G57</f>
        <v>569380</v>
      </c>
    </row>
    <row r="56" spans="1:7" ht="121.6" customHeight="1" x14ac:dyDescent="0.25">
      <c r="A56" s="21" t="s">
        <v>79</v>
      </c>
      <c r="B56" s="25" t="s">
        <v>127</v>
      </c>
      <c r="C56" s="74">
        <v>500000</v>
      </c>
      <c r="D56" s="112"/>
      <c r="E56" s="115">
        <f>C56+D56</f>
        <v>500000</v>
      </c>
      <c r="F56" s="74">
        <v>10580</v>
      </c>
      <c r="G56" s="81">
        <f t="shared" ref="G56:G57" si="43">E56+F56</f>
        <v>510580</v>
      </c>
    </row>
    <row r="57" spans="1:7" ht="111.25" customHeight="1" x14ac:dyDescent="0.25">
      <c r="A57" s="46" t="s">
        <v>80</v>
      </c>
      <c r="B57" s="47" t="s">
        <v>81</v>
      </c>
      <c r="C57" s="74">
        <v>69380</v>
      </c>
      <c r="D57" s="112"/>
      <c r="E57" s="115">
        <f>C57+D57</f>
        <v>69380</v>
      </c>
      <c r="F57" s="74">
        <v>-10580</v>
      </c>
      <c r="G57" s="81">
        <f t="shared" si="43"/>
        <v>58800</v>
      </c>
    </row>
    <row r="58" spans="1:7" ht="108.7" customHeight="1" x14ac:dyDescent="0.25">
      <c r="A58" s="46" t="s">
        <v>82</v>
      </c>
      <c r="B58" s="47" t="s">
        <v>83</v>
      </c>
      <c r="C58" s="84">
        <f t="shared" ref="C58:G58" si="44">C59</f>
        <v>1006</v>
      </c>
      <c r="D58" s="118">
        <f t="shared" si="44"/>
        <v>0</v>
      </c>
      <c r="E58" s="118">
        <f t="shared" si="44"/>
        <v>1006</v>
      </c>
      <c r="F58" s="84">
        <f t="shared" si="44"/>
        <v>0</v>
      </c>
      <c r="G58" s="84">
        <f t="shared" si="44"/>
        <v>1006</v>
      </c>
    </row>
    <row r="59" spans="1:7" ht="96.8" customHeight="1" x14ac:dyDescent="0.25">
      <c r="A59" s="21" t="s">
        <v>84</v>
      </c>
      <c r="B59" s="25" t="s">
        <v>85</v>
      </c>
      <c r="C59" s="74">
        <v>1006</v>
      </c>
      <c r="D59" s="112"/>
      <c r="E59" s="115">
        <f>C59+D59</f>
        <v>1006</v>
      </c>
      <c r="F59" s="19"/>
      <c r="G59" s="81">
        <f t="shared" ref="G59" si="45">E59+F59</f>
        <v>1006</v>
      </c>
    </row>
    <row r="60" spans="1:7" ht="111.6" customHeight="1" x14ac:dyDescent="0.25">
      <c r="A60" s="21" t="s">
        <v>86</v>
      </c>
      <c r="B60" s="48" t="s">
        <v>205</v>
      </c>
      <c r="C60" s="84">
        <f t="shared" ref="C60:G60" si="46">C61</f>
        <v>5000</v>
      </c>
      <c r="D60" s="118">
        <f t="shared" si="46"/>
        <v>0</v>
      </c>
      <c r="E60" s="118">
        <f t="shared" si="46"/>
        <v>5000</v>
      </c>
      <c r="F60" s="84">
        <f t="shared" si="46"/>
        <v>0</v>
      </c>
      <c r="G60" s="84">
        <f t="shared" si="46"/>
        <v>5000</v>
      </c>
    </row>
    <row r="61" spans="1:7" ht="81.55" x14ac:dyDescent="0.25">
      <c r="A61" s="21" t="s">
        <v>87</v>
      </c>
      <c r="B61" s="25" t="s">
        <v>122</v>
      </c>
      <c r="C61" s="74">
        <v>5000</v>
      </c>
      <c r="D61" s="112"/>
      <c r="E61" s="115">
        <f>C61+D61</f>
        <v>5000</v>
      </c>
      <c r="F61" s="19"/>
      <c r="G61" s="81">
        <f t="shared" ref="G61" si="47">E61+F61</f>
        <v>5000</v>
      </c>
    </row>
    <row r="62" spans="1:7" ht="124.5" customHeight="1" x14ac:dyDescent="0.25">
      <c r="A62" s="21" t="s">
        <v>88</v>
      </c>
      <c r="B62" s="25" t="s">
        <v>206</v>
      </c>
      <c r="C62" s="78">
        <f t="shared" ref="C62:G62" si="48">C63</f>
        <v>2200</v>
      </c>
      <c r="D62" s="77">
        <f t="shared" si="48"/>
        <v>0</v>
      </c>
      <c r="E62" s="77">
        <f t="shared" si="48"/>
        <v>2200</v>
      </c>
      <c r="F62" s="78">
        <f t="shared" si="48"/>
        <v>0</v>
      </c>
      <c r="G62" s="78">
        <f t="shared" si="48"/>
        <v>2200</v>
      </c>
    </row>
    <row r="63" spans="1:7" ht="93.75" customHeight="1" x14ac:dyDescent="0.25">
      <c r="A63" s="21" t="s">
        <v>89</v>
      </c>
      <c r="B63" s="25" t="s">
        <v>90</v>
      </c>
      <c r="C63" s="74">
        <v>2200</v>
      </c>
      <c r="D63" s="112"/>
      <c r="E63" s="115">
        <f>C63+D63</f>
        <v>2200</v>
      </c>
      <c r="F63" s="19"/>
      <c r="G63" s="81">
        <f t="shared" ref="G63" si="49">E63+F63</f>
        <v>2200</v>
      </c>
    </row>
    <row r="64" spans="1:7" ht="31.75" customHeight="1" x14ac:dyDescent="0.2">
      <c r="A64" s="41" t="s">
        <v>91</v>
      </c>
      <c r="B64" s="34" t="s">
        <v>92</v>
      </c>
      <c r="C64" s="24">
        <f t="shared" ref="C64:G64" si="50">C65+C66+C67+C70</f>
        <v>23833</v>
      </c>
      <c r="D64" s="113">
        <f t="shared" si="50"/>
        <v>0</v>
      </c>
      <c r="E64" s="113">
        <f t="shared" si="50"/>
        <v>23833</v>
      </c>
      <c r="F64" s="24">
        <f t="shared" si="50"/>
        <v>0</v>
      </c>
      <c r="G64" s="24">
        <f t="shared" si="50"/>
        <v>23833</v>
      </c>
    </row>
    <row r="65" spans="1:7" ht="43.5" customHeight="1" x14ac:dyDescent="0.25">
      <c r="A65" s="21" t="s">
        <v>93</v>
      </c>
      <c r="B65" s="49" t="s">
        <v>188</v>
      </c>
      <c r="C65" s="74">
        <v>6776</v>
      </c>
      <c r="D65" s="112"/>
      <c r="E65" s="115">
        <f>C65+D65</f>
        <v>6776</v>
      </c>
      <c r="F65" s="19"/>
      <c r="G65" s="81">
        <f t="shared" ref="G65:G66" si="51">E65+F65</f>
        <v>6776</v>
      </c>
    </row>
    <row r="66" spans="1:7" ht="27.2" x14ac:dyDescent="0.25">
      <c r="A66" s="21" t="s">
        <v>94</v>
      </c>
      <c r="B66" s="49" t="s">
        <v>95</v>
      </c>
      <c r="C66" s="74">
        <v>1179</v>
      </c>
      <c r="D66" s="112"/>
      <c r="E66" s="115">
        <f>C66+D66</f>
        <v>1179</v>
      </c>
      <c r="F66" s="19"/>
      <c r="G66" s="81">
        <f t="shared" si="51"/>
        <v>1179</v>
      </c>
    </row>
    <row r="67" spans="1:7" ht="27.2" x14ac:dyDescent="0.25">
      <c r="A67" s="42" t="s">
        <v>96</v>
      </c>
      <c r="B67" s="50" t="s">
        <v>97</v>
      </c>
      <c r="C67" s="73">
        <f>C68+C69</f>
        <v>389</v>
      </c>
      <c r="D67" s="114">
        <f t="shared" ref="D67:E67" si="52">D68+D69</f>
        <v>0</v>
      </c>
      <c r="E67" s="114">
        <f t="shared" si="52"/>
        <v>389</v>
      </c>
      <c r="F67" s="79">
        <f t="shared" ref="F67:G67" si="53">F68+F69</f>
        <v>0</v>
      </c>
      <c r="G67" s="79">
        <f t="shared" si="53"/>
        <v>389</v>
      </c>
    </row>
    <row r="68" spans="1:7" ht="27.2" x14ac:dyDescent="0.25">
      <c r="A68" s="21" t="s">
        <v>124</v>
      </c>
      <c r="B68" s="49" t="s">
        <v>126</v>
      </c>
      <c r="C68" s="74">
        <v>227</v>
      </c>
      <c r="D68" s="112"/>
      <c r="E68" s="115">
        <f>C68+D68</f>
        <v>227</v>
      </c>
      <c r="F68" s="19"/>
      <c r="G68" s="81">
        <f t="shared" ref="G68:G70" si="54">E68+F68</f>
        <v>227</v>
      </c>
    </row>
    <row r="69" spans="1:7" ht="27.2" x14ac:dyDescent="0.25">
      <c r="A69" s="21" t="s">
        <v>125</v>
      </c>
      <c r="B69" s="49" t="s">
        <v>189</v>
      </c>
      <c r="C69" s="74">
        <v>162</v>
      </c>
      <c r="D69" s="112"/>
      <c r="E69" s="115">
        <f>C69+D69</f>
        <v>162</v>
      </c>
      <c r="F69" s="19"/>
      <c r="G69" s="81">
        <f t="shared" si="54"/>
        <v>162</v>
      </c>
    </row>
    <row r="70" spans="1:7" ht="58.75" customHeight="1" x14ac:dyDescent="0.25">
      <c r="A70" s="21" t="s">
        <v>98</v>
      </c>
      <c r="B70" s="49" t="s">
        <v>131</v>
      </c>
      <c r="C70" s="74">
        <v>15489</v>
      </c>
      <c r="D70" s="112"/>
      <c r="E70" s="115">
        <f>C70+D70</f>
        <v>15489</v>
      </c>
      <c r="F70" s="19"/>
      <c r="G70" s="81">
        <f t="shared" si="54"/>
        <v>15489</v>
      </c>
    </row>
    <row r="71" spans="1:7" ht="43.5" customHeight="1" x14ac:dyDescent="0.2">
      <c r="A71" s="41" t="s">
        <v>99</v>
      </c>
      <c r="B71" s="34" t="s">
        <v>207</v>
      </c>
      <c r="C71" s="24">
        <f t="shared" ref="C71:G71" si="55">C72+C73+C74</f>
        <v>3110</v>
      </c>
      <c r="D71" s="113">
        <f t="shared" si="55"/>
        <v>0</v>
      </c>
      <c r="E71" s="113">
        <f t="shared" si="55"/>
        <v>3110</v>
      </c>
      <c r="F71" s="24">
        <f t="shared" si="55"/>
        <v>0</v>
      </c>
      <c r="G71" s="24">
        <f t="shared" si="55"/>
        <v>3110</v>
      </c>
    </row>
    <row r="72" spans="1:7" ht="45.7" customHeight="1" x14ac:dyDescent="0.25">
      <c r="A72" s="51" t="s">
        <v>100</v>
      </c>
      <c r="B72" s="45" t="s">
        <v>101</v>
      </c>
      <c r="C72" s="75">
        <v>3000</v>
      </c>
      <c r="D72" s="112"/>
      <c r="E72" s="115">
        <f>C72+D72</f>
        <v>3000</v>
      </c>
      <c r="F72" s="19"/>
      <c r="G72" s="81">
        <f t="shared" ref="G72:G73" si="56">E72+F72</f>
        <v>3000</v>
      </c>
    </row>
    <row r="73" spans="1:7" ht="59.1" customHeight="1" x14ac:dyDescent="0.25">
      <c r="A73" s="21" t="s">
        <v>102</v>
      </c>
      <c r="B73" s="25" t="s">
        <v>103</v>
      </c>
      <c r="C73" s="74">
        <v>110</v>
      </c>
      <c r="D73" s="119"/>
      <c r="E73" s="115">
        <f>C73+D73</f>
        <v>110</v>
      </c>
      <c r="F73" s="76"/>
      <c r="G73" s="81">
        <f t="shared" si="56"/>
        <v>110</v>
      </c>
    </row>
    <row r="74" spans="1:7" ht="28.55" hidden="1" x14ac:dyDescent="0.25">
      <c r="A74" s="13" t="s">
        <v>104</v>
      </c>
      <c r="B74" s="14" t="s">
        <v>105</v>
      </c>
      <c r="C74" s="28"/>
      <c r="D74" s="110"/>
      <c r="F74" s="2"/>
    </row>
    <row r="75" spans="1:7" ht="38.75" x14ac:dyDescent="0.2">
      <c r="A75" s="41" t="s">
        <v>106</v>
      </c>
      <c r="B75" s="34" t="s">
        <v>107</v>
      </c>
      <c r="C75" s="24">
        <f t="shared" ref="C75:G75" si="57">C76+C78+C80</f>
        <v>750</v>
      </c>
      <c r="D75" s="113">
        <f t="shared" si="57"/>
        <v>0</v>
      </c>
      <c r="E75" s="113">
        <f t="shared" si="57"/>
        <v>750</v>
      </c>
      <c r="F75" s="24">
        <f t="shared" si="57"/>
        <v>0</v>
      </c>
      <c r="G75" s="24">
        <f t="shared" si="57"/>
        <v>750</v>
      </c>
    </row>
    <row r="76" spans="1:7" ht="18" customHeight="1" x14ac:dyDescent="0.25">
      <c r="A76" s="21" t="s">
        <v>108</v>
      </c>
      <c r="B76" s="25" t="s">
        <v>109</v>
      </c>
      <c r="C76" s="74">
        <v>200</v>
      </c>
      <c r="D76" s="77">
        <f t="shared" ref="D76:E76" si="58">D77</f>
        <v>0</v>
      </c>
      <c r="E76" s="77">
        <f t="shared" si="58"/>
        <v>200</v>
      </c>
      <c r="F76" s="78">
        <f t="shared" ref="F76:G76" si="59">F77</f>
        <v>0</v>
      </c>
      <c r="G76" s="78">
        <f t="shared" si="59"/>
        <v>200</v>
      </c>
    </row>
    <row r="77" spans="1:7" ht="28.55" customHeight="1" x14ac:dyDescent="0.25">
      <c r="A77" s="21" t="s">
        <v>110</v>
      </c>
      <c r="B77" s="25" t="s">
        <v>111</v>
      </c>
      <c r="C77" s="74">
        <v>200</v>
      </c>
      <c r="D77" s="112"/>
      <c r="E77" s="115">
        <f>C77+D77</f>
        <v>200</v>
      </c>
      <c r="F77" s="19"/>
      <c r="G77" s="81">
        <f t="shared" ref="G77" si="60">E77+F77</f>
        <v>200</v>
      </c>
    </row>
    <row r="78" spans="1:7" ht="111.75" customHeight="1" x14ac:dyDescent="0.25">
      <c r="A78" s="21" t="s">
        <v>112</v>
      </c>
      <c r="B78" s="25" t="s">
        <v>132</v>
      </c>
      <c r="C78" s="74">
        <v>100</v>
      </c>
      <c r="D78" s="118">
        <f t="shared" ref="D78:E78" si="61">D79</f>
        <v>0</v>
      </c>
      <c r="E78" s="118">
        <f t="shared" si="61"/>
        <v>100</v>
      </c>
      <c r="F78" s="84">
        <f t="shared" ref="F78:G78" si="62">F79</f>
        <v>0</v>
      </c>
      <c r="G78" s="84">
        <f t="shared" si="62"/>
        <v>100</v>
      </c>
    </row>
    <row r="79" spans="1:7" ht="122.3" x14ac:dyDescent="0.25">
      <c r="A79" s="21" t="s">
        <v>113</v>
      </c>
      <c r="B79" s="25" t="s">
        <v>236</v>
      </c>
      <c r="C79" s="74">
        <v>100</v>
      </c>
      <c r="D79" s="112"/>
      <c r="E79" s="115">
        <f>C79+D79</f>
        <v>100</v>
      </c>
      <c r="F79" s="19"/>
      <c r="G79" s="81">
        <f t="shared" ref="G79" si="63">E79+F79</f>
        <v>100</v>
      </c>
    </row>
    <row r="80" spans="1:7" ht="45.7" customHeight="1" x14ac:dyDescent="0.25">
      <c r="A80" s="21" t="s">
        <v>114</v>
      </c>
      <c r="B80" s="25" t="s">
        <v>133</v>
      </c>
      <c r="C80" s="84">
        <f t="shared" ref="C80:G80" si="64">SUM(C81:C83)</f>
        <v>450</v>
      </c>
      <c r="D80" s="118">
        <f t="shared" si="64"/>
        <v>0</v>
      </c>
      <c r="E80" s="118">
        <f t="shared" si="64"/>
        <v>450</v>
      </c>
      <c r="F80" s="84">
        <f t="shared" si="64"/>
        <v>0</v>
      </c>
      <c r="G80" s="84">
        <f t="shared" si="64"/>
        <v>450</v>
      </c>
    </row>
    <row r="81" spans="1:7" ht="99.85" hidden="1" x14ac:dyDescent="0.25">
      <c r="A81" s="11" t="s">
        <v>115</v>
      </c>
      <c r="B81" s="12" t="s">
        <v>134</v>
      </c>
      <c r="C81" s="28"/>
      <c r="D81" s="110"/>
      <c r="F81" s="2"/>
    </row>
    <row r="82" spans="1:7" ht="58.75" customHeight="1" x14ac:dyDescent="0.25">
      <c r="A82" s="51" t="s">
        <v>116</v>
      </c>
      <c r="B82" s="45" t="s">
        <v>117</v>
      </c>
      <c r="C82" s="77">
        <v>50</v>
      </c>
      <c r="D82" s="112"/>
      <c r="E82" s="115">
        <f>C82+D82</f>
        <v>50</v>
      </c>
      <c r="F82" s="19"/>
      <c r="G82" s="81">
        <f t="shared" ref="G82:G83" si="65">E82+F82</f>
        <v>50</v>
      </c>
    </row>
    <row r="83" spans="1:7" ht="67.95" x14ac:dyDescent="0.25">
      <c r="A83" s="52" t="s">
        <v>118</v>
      </c>
      <c r="B83" s="53" t="s">
        <v>119</v>
      </c>
      <c r="C83" s="78">
        <v>400</v>
      </c>
      <c r="D83" s="112"/>
      <c r="E83" s="115">
        <f>C83+D83</f>
        <v>400</v>
      </c>
      <c r="F83" s="19"/>
      <c r="G83" s="81">
        <f t="shared" si="65"/>
        <v>400</v>
      </c>
    </row>
    <row r="84" spans="1:7" ht="38.75" x14ac:dyDescent="0.2">
      <c r="A84" s="41" t="s">
        <v>120</v>
      </c>
      <c r="B84" s="34" t="s">
        <v>121</v>
      </c>
      <c r="C84" s="24">
        <f>SUM(C85:C94)</f>
        <v>83219</v>
      </c>
      <c r="D84" s="113">
        <f t="shared" ref="D84:E84" si="66">SUM(D85:D94)</f>
        <v>0</v>
      </c>
      <c r="E84" s="113">
        <f t="shared" si="66"/>
        <v>83219</v>
      </c>
      <c r="F84" s="24">
        <f t="shared" ref="F84:G84" si="67">SUM(F85:F94)</f>
        <v>0</v>
      </c>
      <c r="G84" s="24">
        <f t="shared" si="67"/>
        <v>83219</v>
      </c>
    </row>
    <row r="85" spans="1:7" ht="108" customHeight="1" x14ac:dyDescent="0.25">
      <c r="A85" s="21" t="s">
        <v>171</v>
      </c>
      <c r="B85" s="25" t="s">
        <v>174</v>
      </c>
      <c r="C85" s="78"/>
      <c r="D85" s="112"/>
      <c r="E85" s="115">
        <f t="shared" ref="E85:E94" si="68">C85+D85</f>
        <v>0</v>
      </c>
      <c r="F85" s="19"/>
      <c r="G85" s="81">
        <f t="shared" ref="G85:G94" si="69">E85+F85</f>
        <v>0</v>
      </c>
    </row>
    <row r="86" spans="1:7" ht="135.85" x14ac:dyDescent="0.25">
      <c r="A86" s="20" t="s">
        <v>163</v>
      </c>
      <c r="B86" s="25" t="s">
        <v>175</v>
      </c>
      <c r="C86" s="78"/>
      <c r="D86" s="112"/>
      <c r="E86" s="115">
        <f t="shared" si="68"/>
        <v>0</v>
      </c>
      <c r="F86" s="19"/>
      <c r="G86" s="81">
        <f t="shared" si="69"/>
        <v>0</v>
      </c>
    </row>
    <row r="87" spans="1:7" ht="149.44999999999999" x14ac:dyDescent="0.25">
      <c r="A87" s="20" t="s">
        <v>164</v>
      </c>
      <c r="B87" s="25" t="s">
        <v>176</v>
      </c>
      <c r="C87" s="78">
        <v>3055</v>
      </c>
      <c r="D87" s="112"/>
      <c r="E87" s="115">
        <f t="shared" si="68"/>
        <v>3055</v>
      </c>
      <c r="F87" s="19"/>
      <c r="G87" s="81">
        <f t="shared" si="69"/>
        <v>3055</v>
      </c>
    </row>
    <row r="88" spans="1:7" ht="122.3" x14ac:dyDescent="0.25">
      <c r="A88" s="20" t="s">
        <v>172</v>
      </c>
      <c r="B88" s="25" t="s">
        <v>177</v>
      </c>
      <c r="C88" s="78"/>
      <c r="D88" s="112"/>
      <c r="E88" s="115">
        <f t="shared" si="68"/>
        <v>0</v>
      </c>
      <c r="F88" s="19"/>
      <c r="G88" s="81">
        <f t="shared" si="69"/>
        <v>0</v>
      </c>
    </row>
    <row r="89" spans="1:7" ht="147.75" customHeight="1" x14ac:dyDescent="0.25">
      <c r="A89" s="20" t="s">
        <v>165</v>
      </c>
      <c r="B89" s="25" t="s">
        <v>178</v>
      </c>
      <c r="C89" s="78"/>
      <c r="D89" s="112"/>
      <c r="E89" s="115">
        <f t="shared" si="68"/>
        <v>0</v>
      </c>
      <c r="F89" s="19"/>
      <c r="G89" s="81">
        <f t="shared" si="69"/>
        <v>0</v>
      </c>
    </row>
    <row r="90" spans="1:7" ht="139.75" customHeight="1" x14ac:dyDescent="0.25">
      <c r="A90" s="20" t="s">
        <v>197</v>
      </c>
      <c r="B90" s="25" t="s">
        <v>198</v>
      </c>
      <c r="C90" s="78">
        <v>10</v>
      </c>
      <c r="D90" s="112"/>
      <c r="E90" s="115">
        <f t="shared" si="68"/>
        <v>10</v>
      </c>
      <c r="F90" s="19"/>
      <c r="G90" s="81">
        <f t="shared" si="69"/>
        <v>10</v>
      </c>
    </row>
    <row r="91" spans="1:7" ht="113.3" customHeight="1" x14ac:dyDescent="0.25">
      <c r="A91" s="20" t="s">
        <v>210</v>
      </c>
      <c r="B91" s="25" t="s">
        <v>211</v>
      </c>
      <c r="C91" s="78">
        <v>50</v>
      </c>
      <c r="D91" s="112"/>
      <c r="E91" s="115">
        <f t="shared" si="68"/>
        <v>50</v>
      </c>
      <c r="F91" s="19"/>
      <c r="G91" s="81">
        <f t="shared" si="69"/>
        <v>50</v>
      </c>
    </row>
    <row r="92" spans="1:7" ht="122.3" x14ac:dyDescent="0.25">
      <c r="A92" s="20" t="s">
        <v>166</v>
      </c>
      <c r="B92" s="25" t="s">
        <v>179</v>
      </c>
      <c r="C92" s="78">
        <v>59</v>
      </c>
      <c r="D92" s="112"/>
      <c r="E92" s="115">
        <f t="shared" si="68"/>
        <v>59</v>
      </c>
      <c r="F92" s="19"/>
      <c r="G92" s="81">
        <f t="shared" si="69"/>
        <v>59</v>
      </c>
    </row>
    <row r="93" spans="1:7" ht="100.55" customHeight="1" x14ac:dyDescent="0.25">
      <c r="A93" s="20" t="s">
        <v>167</v>
      </c>
      <c r="B93" s="25" t="s">
        <v>170</v>
      </c>
      <c r="C93" s="78">
        <v>45</v>
      </c>
      <c r="D93" s="112"/>
      <c r="E93" s="115">
        <f t="shared" si="68"/>
        <v>45</v>
      </c>
      <c r="F93" s="19"/>
      <c r="G93" s="81">
        <f t="shared" si="69"/>
        <v>45</v>
      </c>
    </row>
    <row r="94" spans="1:7" ht="141.30000000000001" customHeight="1" x14ac:dyDescent="0.25">
      <c r="A94" s="21" t="s">
        <v>139</v>
      </c>
      <c r="B94" s="25" t="s">
        <v>237</v>
      </c>
      <c r="C94" s="78">
        <v>80000</v>
      </c>
      <c r="D94" s="112"/>
      <c r="E94" s="115">
        <f t="shared" si="68"/>
        <v>80000</v>
      </c>
      <c r="F94" s="19"/>
      <c r="G94" s="81">
        <f t="shared" si="69"/>
        <v>80000</v>
      </c>
    </row>
    <row r="95" spans="1:7" ht="20.25" customHeight="1" x14ac:dyDescent="0.2">
      <c r="A95" s="54" t="s">
        <v>6</v>
      </c>
      <c r="B95" s="55" t="s">
        <v>208</v>
      </c>
      <c r="C95" s="85">
        <f>C96+C127+C129+C123</f>
        <v>2663421.4</v>
      </c>
      <c r="D95" s="120">
        <f t="shared" ref="D95:E95" si="70">D96+D127+D129</f>
        <v>498296.7</v>
      </c>
      <c r="E95" s="120">
        <f t="shared" si="70"/>
        <v>3161718.0999999996</v>
      </c>
      <c r="F95" s="85">
        <f t="shared" ref="F95:G95" si="71">F96+F127+F129+F123</f>
        <v>273866.70000000007</v>
      </c>
      <c r="G95" s="85">
        <f t="shared" si="71"/>
        <v>3435584.8000000003</v>
      </c>
    </row>
    <row r="96" spans="1:7" ht="54.35" x14ac:dyDescent="0.25">
      <c r="A96" s="21" t="s">
        <v>8</v>
      </c>
      <c r="B96" s="56" t="s">
        <v>5</v>
      </c>
      <c r="C96" s="86">
        <f>C97+C99+C113+C119</f>
        <v>2663421.4</v>
      </c>
      <c r="D96" s="121">
        <f t="shared" ref="D96:E96" si="72">D97+D99+D113+D119</f>
        <v>498296.7</v>
      </c>
      <c r="E96" s="121">
        <f t="shared" si="72"/>
        <v>3161718.0999999996</v>
      </c>
      <c r="F96" s="86">
        <f t="shared" ref="F96:G96" si="73">F97+F99+F113+F119</f>
        <v>256004.70000000007</v>
      </c>
      <c r="G96" s="86">
        <f t="shared" si="73"/>
        <v>3417722.8000000003</v>
      </c>
    </row>
    <row r="97" spans="1:7" ht="27.2" x14ac:dyDescent="0.25">
      <c r="A97" s="57" t="s">
        <v>140</v>
      </c>
      <c r="B97" s="58" t="s">
        <v>11</v>
      </c>
      <c r="C97" s="87">
        <f>C98</f>
        <v>215578.4</v>
      </c>
      <c r="D97" s="122">
        <f t="shared" ref="D97:E97" si="74">D98</f>
        <v>0</v>
      </c>
      <c r="E97" s="122">
        <f t="shared" si="74"/>
        <v>215578.4</v>
      </c>
      <c r="F97" s="87">
        <f t="shared" ref="F97:G97" si="75">F98</f>
        <v>40802.100000000006</v>
      </c>
      <c r="G97" s="87">
        <f t="shared" si="75"/>
        <v>256380.5</v>
      </c>
    </row>
    <row r="98" spans="1:7" ht="38.049999999999997" customHeight="1" x14ac:dyDescent="0.25">
      <c r="A98" s="59" t="s">
        <v>141</v>
      </c>
      <c r="B98" s="39" t="s">
        <v>10</v>
      </c>
      <c r="C98" s="86">
        <v>215578.4</v>
      </c>
      <c r="D98" s="115"/>
      <c r="E98" s="115">
        <f>C98</f>
        <v>215578.4</v>
      </c>
      <c r="F98" s="89">
        <f>G98-E98</f>
        <v>40802.100000000006</v>
      </c>
      <c r="G98" s="81">
        <f>C98+40802.1</f>
        <v>256380.5</v>
      </c>
    </row>
    <row r="99" spans="1:7" ht="40.75" x14ac:dyDescent="0.25">
      <c r="A99" s="60" t="s">
        <v>142</v>
      </c>
      <c r="B99" s="61" t="s">
        <v>12</v>
      </c>
      <c r="C99" s="85">
        <f>SUBTOTAL(9,C100:C112)</f>
        <v>505164.6</v>
      </c>
      <c r="D99" s="120">
        <f t="shared" ref="D99:E99" si="76">SUBTOTAL(9,D100:D112)</f>
        <v>0</v>
      </c>
      <c r="E99" s="120">
        <f t="shared" si="76"/>
        <v>505164.6</v>
      </c>
      <c r="F99" s="85">
        <f t="shared" ref="F99:G99" si="77">SUBTOTAL(9,F100:F112)</f>
        <v>3578.7000000000235</v>
      </c>
      <c r="G99" s="85">
        <f t="shared" si="77"/>
        <v>508743.3</v>
      </c>
    </row>
    <row r="100" spans="1:7" ht="98.15" customHeight="1" x14ac:dyDescent="0.25">
      <c r="A100" s="62" t="s">
        <v>143</v>
      </c>
      <c r="B100" s="63" t="s">
        <v>180</v>
      </c>
      <c r="C100" s="88">
        <v>11420.6</v>
      </c>
      <c r="D100" s="123">
        <f t="shared" ref="D100:D112" si="78">E100-C100</f>
        <v>0</v>
      </c>
      <c r="E100" s="124">
        <v>11420.6</v>
      </c>
      <c r="F100" s="89">
        <f t="shared" ref="F100:F112" si="79">G100-E100</f>
        <v>84763.9</v>
      </c>
      <c r="G100" s="90">
        <f>11420.6+84763.9</f>
        <v>96184.5</v>
      </c>
    </row>
    <row r="101" spans="1:7" ht="81.55" x14ac:dyDescent="0.25">
      <c r="A101" s="62" t="s">
        <v>219</v>
      </c>
      <c r="B101" s="63" t="s">
        <v>220</v>
      </c>
      <c r="C101" s="88">
        <v>3622</v>
      </c>
      <c r="D101" s="123">
        <f t="shared" si="78"/>
        <v>0</v>
      </c>
      <c r="E101" s="124">
        <f>C101</f>
        <v>3622</v>
      </c>
      <c r="F101" s="89">
        <f t="shared" si="79"/>
        <v>0</v>
      </c>
      <c r="G101" s="90">
        <f>C101</f>
        <v>3622</v>
      </c>
    </row>
    <row r="102" spans="1:7" ht="71.349999999999994" x14ac:dyDescent="0.25">
      <c r="A102" s="31" t="s">
        <v>221</v>
      </c>
      <c r="B102" s="32" t="s">
        <v>222</v>
      </c>
      <c r="C102" s="88">
        <v>4830.1000000000004</v>
      </c>
      <c r="D102" s="123">
        <f t="shared" si="78"/>
        <v>0</v>
      </c>
      <c r="E102" s="124">
        <f>C102</f>
        <v>4830.1000000000004</v>
      </c>
      <c r="F102" s="89">
        <f t="shared" si="79"/>
        <v>0</v>
      </c>
      <c r="G102" s="90">
        <f>C102</f>
        <v>4830.1000000000004</v>
      </c>
    </row>
    <row r="103" spans="1:7" ht="100.2" customHeight="1" x14ac:dyDescent="0.25">
      <c r="A103" s="62" t="s">
        <v>212</v>
      </c>
      <c r="B103" s="64" t="s">
        <v>223</v>
      </c>
      <c r="C103" s="91">
        <v>875.1</v>
      </c>
      <c r="D103" s="123">
        <f t="shared" si="78"/>
        <v>0</v>
      </c>
      <c r="E103" s="124">
        <f>C103</f>
        <v>875.1</v>
      </c>
      <c r="F103" s="89">
        <f t="shared" si="79"/>
        <v>0</v>
      </c>
      <c r="G103" s="90">
        <f>C103</f>
        <v>875.1</v>
      </c>
    </row>
    <row r="104" spans="1:7" ht="82.2" customHeight="1" x14ac:dyDescent="0.25">
      <c r="A104" s="62" t="s">
        <v>169</v>
      </c>
      <c r="B104" s="63" t="s">
        <v>181</v>
      </c>
      <c r="C104" s="91">
        <v>19947.8</v>
      </c>
      <c r="D104" s="123">
        <f t="shared" si="78"/>
        <v>0</v>
      </c>
      <c r="E104" s="124">
        <f>C104</f>
        <v>19947.8</v>
      </c>
      <c r="F104" s="89">
        <f t="shared" si="79"/>
        <v>0</v>
      </c>
      <c r="G104" s="90">
        <f>C104</f>
        <v>19947.8</v>
      </c>
    </row>
    <row r="105" spans="1:7" ht="54.35" x14ac:dyDescent="0.25">
      <c r="A105" s="62" t="s">
        <v>224</v>
      </c>
      <c r="B105" s="63" t="s">
        <v>225</v>
      </c>
      <c r="C105" s="91">
        <v>84763.9</v>
      </c>
      <c r="D105" s="123">
        <f t="shared" si="78"/>
        <v>0</v>
      </c>
      <c r="E105" s="124">
        <v>84763.9</v>
      </c>
      <c r="F105" s="89">
        <f t="shared" si="79"/>
        <v>-84763.9</v>
      </c>
      <c r="G105" s="90">
        <f>84763.9-84763.9</f>
        <v>0</v>
      </c>
    </row>
    <row r="106" spans="1:7" ht="40.75" x14ac:dyDescent="0.25">
      <c r="A106" s="62" t="s">
        <v>144</v>
      </c>
      <c r="B106" s="63" t="s">
        <v>182</v>
      </c>
      <c r="C106" s="91">
        <v>2603.1999999999998</v>
      </c>
      <c r="D106" s="123">
        <f t="shared" si="78"/>
        <v>0</v>
      </c>
      <c r="E106" s="124">
        <f t="shared" ref="E106:E112" si="80">C106</f>
        <v>2603.1999999999998</v>
      </c>
      <c r="F106" s="89">
        <f t="shared" si="79"/>
        <v>3158.8</v>
      </c>
      <c r="G106" s="90">
        <v>5762</v>
      </c>
    </row>
    <row r="107" spans="1:7" ht="40.75" x14ac:dyDescent="0.25">
      <c r="A107" s="62" t="s">
        <v>226</v>
      </c>
      <c r="B107" s="63" t="s">
        <v>227</v>
      </c>
      <c r="C107" s="91">
        <v>15633.4</v>
      </c>
      <c r="D107" s="123">
        <f t="shared" si="78"/>
        <v>0</v>
      </c>
      <c r="E107" s="124">
        <f t="shared" si="80"/>
        <v>15633.4</v>
      </c>
      <c r="F107" s="89">
        <f t="shared" si="79"/>
        <v>0</v>
      </c>
      <c r="G107" s="90">
        <f>C107</f>
        <v>15633.4</v>
      </c>
    </row>
    <row r="108" spans="1:7" ht="34.5" customHeight="1" x14ac:dyDescent="0.25">
      <c r="A108" s="65" t="s">
        <v>168</v>
      </c>
      <c r="B108" s="66" t="s">
        <v>183</v>
      </c>
      <c r="C108" s="91">
        <v>122.3</v>
      </c>
      <c r="D108" s="123">
        <f t="shared" si="78"/>
        <v>0</v>
      </c>
      <c r="E108" s="124">
        <f t="shared" si="80"/>
        <v>122.3</v>
      </c>
      <c r="F108" s="89">
        <f t="shared" si="79"/>
        <v>0</v>
      </c>
      <c r="G108" s="90">
        <f>C108</f>
        <v>122.3</v>
      </c>
    </row>
    <row r="109" spans="1:7" ht="54.35" x14ac:dyDescent="0.25">
      <c r="A109" s="65" t="s">
        <v>145</v>
      </c>
      <c r="B109" s="66" t="s">
        <v>184</v>
      </c>
      <c r="C109" s="91">
        <v>4202.2</v>
      </c>
      <c r="D109" s="123">
        <f t="shared" si="78"/>
        <v>0</v>
      </c>
      <c r="E109" s="124">
        <f t="shared" si="80"/>
        <v>4202.2</v>
      </c>
      <c r="F109" s="89">
        <f t="shared" si="79"/>
        <v>0</v>
      </c>
      <c r="G109" s="90">
        <f>C109</f>
        <v>4202.2</v>
      </c>
    </row>
    <row r="110" spans="1:7" ht="40.75" hidden="1" x14ac:dyDescent="0.25">
      <c r="A110" s="71" t="s">
        <v>228</v>
      </c>
      <c r="B110" s="72" t="s">
        <v>229</v>
      </c>
      <c r="C110" s="30">
        <v>0</v>
      </c>
      <c r="D110" s="125">
        <f t="shared" si="78"/>
        <v>0</v>
      </c>
      <c r="E110" s="126">
        <f t="shared" si="80"/>
        <v>0</v>
      </c>
      <c r="F110" s="89">
        <f t="shared" si="79"/>
        <v>0</v>
      </c>
      <c r="G110" s="23">
        <f>C110</f>
        <v>0</v>
      </c>
    </row>
    <row r="111" spans="1:7" ht="40.75" x14ac:dyDescent="0.25">
      <c r="A111" s="65" t="s">
        <v>230</v>
      </c>
      <c r="B111" s="66" t="s">
        <v>231</v>
      </c>
      <c r="C111" s="91">
        <v>794.9</v>
      </c>
      <c r="D111" s="123">
        <f t="shared" si="78"/>
        <v>0</v>
      </c>
      <c r="E111" s="124">
        <f t="shared" si="80"/>
        <v>794.9</v>
      </c>
      <c r="F111" s="89">
        <f t="shared" si="79"/>
        <v>0</v>
      </c>
      <c r="G111" s="90">
        <f>C111</f>
        <v>794.9</v>
      </c>
    </row>
    <row r="112" spans="1:7" ht="27.2" x14ac:dyDescent="0.25">
      <c r="A112" s="62" t="s">
        <v>146</v>
      </c>
      <c r="B112" s="63" t="s">
        <v>185</v>
      </c>
      <c r="C112" s="91">
        <v>356349.1</v>
      </c>
      <c r="D112" s="123">
        <f t="shared" si="78"/>
        <v>0</v>
      </c>
      <c r="E112" s="124">
        <f t="shared" si="80"/>
        <v>356349.1</v>
      </c>
      <c r="F112" s="89">
        <f t="shared" si="79"/>
        <v>419.90000000002328</v>
      </c>
      <c r="G112" s="90">
        <v>356769</v>
      </c>
    </row>
    <row r="113" spans="1:8" ht="27.2" x14ac:dyDescent="0.25">
      <c r="A113" s="60" t="s">
        <v>147</v>
      </c>
      <c r="B113" s="61" t="s">
        <v>13</v>
      </c>
      <c r="C113" s="85">
        <f>SUM(C114:C118)</f>
        <v>1807998.8</v>
      </c>
      <c r="D113" s="120">
        <f t="shared" ref="D113:E113" si="81">SUM(D114:D118)</f>
        <v>0</v>
      </c>
      <c r="E113" s="120">
        <f t="shared" si="81"/>
        <v>1807998.8</v>
      </c>
      <c r="F113" s="85">
        <f t="shared" ref="F113:G113" si="82">SUM(F114:F118)</f>
        <v>0</v>
      </c>
      <c r="G113" s="85">
        <f t="shared" si="82"/>
        <v>1807998.8</v>
      </c>
    </row>
    <row r="114" spans="1:8" ht="54.35" x14ac:dyDescent="0.25">
      <c r="A114" s="62" t="s">
        <v>148</v>
      </c>
      <c r="B114" s="67" t="s">
        <v>3</v>
      </c>
      <c r="C114" s="91">
        <v>1778087.3</v>
      </c>
      <c r="D114" s="123">
        <f>E114-C114</f>
        <v>0</v>
      </c>
      <c r="E114" s="124">
        <f>C114</f>
        <v>1778087.3</v>
      </c>
      <c r="F114" s="89">
        <f t="shared" ref="F114:F118" si="83">G114-E114</f>
        <v>0</v>
      </c>
      <c r="G114" s="90">
        <f>C114</f>
        <v>1778087.3</v>
      </c>
    </row>
    <row r="115" spans="1:8" ht="108.7" x14ac:dyDescent="0.25">
      <c r="A115" s="62" t="s">
        <v>149</v>
      </c>
      <c r="B115" s="67" t="s">
        <v>186</v>
      </c>
      <c r="C115" s="91">
        <v>17739</v>
      </c>
      <c r="D115" s="123">
        <f>E115-C115</f>
        <v>0</v>
      </c>
      <c r="E115" s="124">
        <f>C115</f>
        <v>17739</v>
      </c>
      <c r="F115" s="89">
        <f t="shared" si="83"/>
        <v>0</v>
      </c>
      <c r="G115" s="90">
        <f>C115</f>
        <v>17739</v>
      </c>
    </row>
    <row r="116" spans="1:8" ht="67.95" x14ac:dyDescent="0.25">
      <c r="A116" s="62" t="s">
        <v>150</v>
      </c>
      <c r="B116" s="67" t="s">
        <v>232</v>
      </c>
      <c r="C116" s="91">
        <v>4903.1000000000004</v>
      </c>
      <c r="D116" s="123">
        <f>E116-C116</f>
        <v>0</v>
      </c>
      <c r="E116" s="124">
        <f>C116</f>
        <v>4903.1000000000004</v>
      </c>
      <c r="F116" s="89">
        <f t="shared" si="83"/>
        <v>0</v>
      </c>
      <c r="G116" s="90">
        <f>C116</f>
        <v>4903.1000000000004</v>
      </c>
    </row>
    <row r="117" spans="1:8" ht="27.7" customHeight="1" x14ac:dyDescent="0.25">
      <c r="A117" s="65" t="s">
        <v>151</v>
      </c>
      <c r="B117" s="67" t="s">
        <v>9</v>
      </c>
      <c r="C117" s="91">
        <v>2</v>
      </c>
      <c r="D117" s="123">
        <f>E117-C117</f>
        <v>0</v>
      </c>
      <c r="E117" s="124">
        <f>C117</f>
        <v>2</v>
      </c>
      <c r="F117" s="89">
        <f t="shared" si="83"/>
        <v>0</v>
      </c>
      <c r="G117" s="90">
        <f>C117</f>
        <v>2</v>
      </c>
    </row>
    <row r="118" spans="1:8" ht="40.75" x14ac:dyDescent="0.25">
      <c r="A118" s="62" t="s">
        <v>152</v>
      </c>
      <c r="B118" s="67" t="s">
        <v>4</v>
      </c>
      <c r="C118" s="91">
        <v>7267.4</v>
      </c>
      <c r="D118" s="123">
        <f>E118-C118</f>
        <v>0</v>
      </c>
      <c r="E118" s="124">
        <f>C118</f>
        <v>7267.4</v>
      </c>
      <c r="F118" s="89">
        <f t="shared" si="83"/>
        <v>0</v>
      </c>
      <c r="G118" s="90">
        <f>C118</f>
        <v>7267.4</v>
      </c>
    </row>
    <row r="119" spans="1:8" ht="13.6" x14ac:dyDescent="0.25">
      <c r="A119" s="60" t="s">
        <v>153</v>
      </c>
      <c r="B119" s="61" t="s">
        <v>2</v>
      </c>
      <c r="C119" s="85">
        <f>SUM(C120:C122)</f>
        <v>134679.6</v>
      </c>
      <c r="D119" s="120">
        <f t="shared" ref="D119:E119" si="84">SUM(D120:D122)</f>
        <v>498296.7</v>
      </c>
      <c r="E119" s="120">
        <f t="shared" si="84"/>
        <v>632976.30000000005</v>
      </c>
      <c r="F119" s="85">
        <f t="shared" ref="F119:G119" si="85">SUM(F120:F122)</f>
        <v>211623.90000000005</v>
      </c>
      <c r="G119" s="85">
        <f t="shared" si="85"/>
        <v>844600.20000000007</v>
      </c>
    </row>
    <row r="120" spans="1:8" ht="95.1" x14ac:dyDescent="0.25">
      <c r="A120" s="62" t="s">
        <v>154</v>
      </c>
      <c r="B120" s="67" t="s">
        <v>1</v>
      </c>
      <c r="C120" s="91">
        <v>88575.5</v>
      </c>
      <c r="D120" s="123">
        <f>E120-C120</f>
        <v>488658.9</v>
      </c>
      <c r="E120" s="124">
        <f>C120+498658.9-10000</f>
        <v>577234.4</v>
      </c>
      <c r="F120" s="89">
        <f t="shared" ref="F120:F122" si="86">G120-E120</f>
        <v>205683.30000000005</v>
      </c>
      <c r="G120" s="90">
        <f>637831.9+143485.2+1600.6</f>
        <v>782917.70000000007</v>
      </c>
      <c r="H120" s="95"/>
    </row>
    <row r="121" spans="1:8" ht="165.75" customHeight="1" x14ac:dyDescent="0.25">
      <c r="A121" s="62" t="s">
        <v>195</v>
      </c>
      <c r="B121" s="63" t="s">
        <v>233</v>
      </c>
      <c r="C121" s="91">
        <v>39372.5</v>
      </c>
      <c r="D121" s="123">
        <f>E121-C121</f>
        <v>0</v>
      </c>
      <c r="E121" s="124">
        <f>C121</f>
        <v>39372.5</v>
      </c>
      <c r="F121" s="89">
        <f t="shared" si="86"/>
        <v>0</v>
      </c>
      <c r="G121" s="90">
        <f>C121</f>
        <v>39372.5</v>
      </c>
    </row>
    <row r="122" spans="1:8" ht="40.75" x14ac:dyDescent="0.25">
      <c r="A122" s="59" t="s">
        <v>155</v>
      </c>
      <c r="B122" s="67" t="s">
        <v>0</v>
      </c>
      <c r="C122" s="92">
        <v>6731.6</v>
      </c>
      <c r="D122" s="123">
        <f>E122-C122</f>
        <v>9637.7999999999993</v>
      </c>
      <c r="E122" s="124">
        <f>C122+9637.8</f>
        <v>16369.4</v>
      </c>
      <c r="F122" s="89">
        <f t="shared" si="86"/>
        <v>5940.6</v>
      </c>
      <c r="G122" s="90">
        <v>22310</v>
      </c>
    </row>
    <row r="123" spans="1:8" ht="25.85" x14ac:dyDescent="0.25">
      <c r="A123" s="100" t="s">
        <v>241</v>
      </c>
      <c r="B123" s="101" t="s">
        <v>242</v>
      </c>
      <c r="C123" s="92">
        <f>C124</f>
        <v>0</v>
      </c>
      <c r="D123" s="123"/>
      <c r="E123" s="124">
        <v>0</v>
      </c>
      <c r="F123" s="92">
        <f t="shared" ref="F123:G123" si="87">F124</f>
        <v>17862</v>
      </c>
      <c r="G123" s="92">
        <f t="shared" si="87"/>
        <v>17862</v>
      </c>
    </row>
    <row r="124" spans="1:8" ht="27.2" x14ac:dyDescent="0.25">
      <c r="A124" s="102" t="s">
        <v>243</v>
      </c>
      <c r="B124" s="103" t="s">
        <v>244</v>
      </c>
      <c r="C124" s="92">
        <f>C125+C126</f>
        <v>0</v>
      </c>
      <c r="D124" s="123"/>
      <c r="E124" s="124">
        <v>0</v>
      </c>
      <c r="F124" s="92">
        <f t="shared" ref="F124:G124" si="88">F125+F126</f>
        <v>17862</v>
      </c>
      <c r="G124" s="92">
        <f t="shared" si="88"/>
        <v>17862</v>
      </c>
    </row>
    <row r="125" spans="1:8" ht="54.35" x14ac:dyDescent="0.25">
      <c r="A125" s="104" t="s">
        <v>245</v>
      </c>
      <c r="B125" s="105" t="s">
        <v>246</v>
      </c>
      <c r="C125" s="92"/>
      <c r="D125" s="123"/>
      <c r="E125" s="124">
        <v>0</v>
      </c>
      <c r="F125" s="89">
        <v>1662.4</v>
      </c>
      <c r="G125" s="90">
        <f>E125+F125</f>
        <v>1662.4</v>
      </c>
    </row>
    <row r="126" spans="1:8" ht="27.2" x14ac:dyDescent="0.25">
      <c r="A126" s="104" t="s">
        <v>247</v>
      </c>
      <c r="B126" s="105" t="s">
        <v>248</v>
      </c>
      <c r="C126" s="92">
        <v>0</v>
      </c>
      <c r="D126" s="123"/>
      <c r="E126" s="124">
        <v>0</v>
      </c>
      <c r="F126" s="89">
        <f>2800+13399.6</f>
        <v>16199.6</v>
      </c>
      <c r="G126" s="90">
        <f>E126+F126</f>
        <v>16199.6</v>
      </c>
    </row>
    <row r="127" spans="1:8" ht="105.8" customHeight="1" x14ac:dyDescent="0.2">
      <c r="A127" s="68" t="s">
        <v>135</v>
      </c>
      <c r="B127" s="69" t="s">
        <v>234</v>
      </c>
      <c r="C127" s="85">
        <v>0</v>
      </c>
      <c r="D127" s="120">
        <v>0</v>
      </c>
      <c r="E127" s="120">
        <v>0</v>
      </c>
      <c r="F127" s="85">
        <v>0</v>
      </c>
      <c r="G127" s="85">
        <v>0</v>
      </c>
    </row>
    <row r="128" spans="1:8" ht="46.55" customHeight="1" x14ac:dyDescent="0.25">
      <c r="A128" s="62" t="s">
        <v>156</v>
      </c>
      <c r="B128" s="63" t="s">
        <v>235</v>
      </c>
      <c r="C128" s="86">
        <v>0</v>
      </c>
      <c r="D128" s="112"/>
      <c r="E128" s="124">
        <f>C128</f>
        <v>0</v>
      </c>
      <c r="F128" s="19"/>
      <c r="G128" s="90">
        <f>C128</f>
        <v>0</v>
      </c>
    </row>
    <row r="129" spans="1:7" ht="66.599999999999994" customHeight="1" x14ac:dyDescent="0.2">
      <c r="A129" s="68" t="s">
        <v>157</v>
      </c>
      <c r="B129" s="69" t="s">
        <v>187</v>
      </c>
      <c r="C129" s="85">
        <v>0</v>
      </c>
      <c r="D129" s="120">
        <v>0</v>
      </c>
      <c r="E129" s="120">
        <v>0</v>
      </c>
      <c r="F129" s="85">
        <v>0</v>
      </c>
      <c r="G129" s="85">
        <v>0</v>
      </c>
    </row>
    <row r="130" spans="1:7" ht="54.35" x14ac:dyDescent="0.25">
      <c r="A130" s="62" t="s">
        <v>158</v>
      </c>
      <c r="B130" s="63" t="s">
        <v>159</v>
      </c>
      <c r="C130" s="86">
        <v>0</v>
      </c>
      <c r="D130" s="112"/>
      <c r="E130" s="124">
        <f>C130</f>
        <v>0</v>
      </c>
      <c r="F130" s="19"/>
      <c r="G130" s="90">
        <f>C130</f>
        <v>0</v>
      </c>
    </row>
    <row r="131" spans="1:7" ht="13.6" x14ac:dyDescent="0.25">
      <c r="A131" s="52"/>
      <c r="B131" s="70" t="s">
        <v>123</v>
      </c>
      <c r="C131" s="24">
        <f>C10+C95</f>
        <v>5284270.4000000004</v>
      </c>
      <c r="D131" s="113">
        <f t="shared" ref="D131:E131" si="89">D10+D95</f>
        <v>498296.7</v>
      </c>
      <c r="E131" s="113">
        <f t="shared" si="89"/>
        <v>5782567.0999999996</v>
      </c>
      <c r="F131" s="24">
        <f t="shared" ref="F131:G131" si="90">F10+F95</f>
        <v>428866.70000000007</v>
      </c>
      <c r="G131" s="24">
        <f t="shared" si="90"/>
        <v>6211433.8000000007</v>
      </c>
    </row>
    <row r="132" spans="1:7" x14ac:dyDescent="0.25">
      <c r="G132" s="96"/>
    </row>
  </sheetData>
  <protectedRanges>
    <protectedRange sqref="C32" name="krista_tr_72_0_1_2_1_1"/>
    <protectedRange sqref="C16:C19" name="krista_tr_1240_0_1_2_1_2"/>
  </protectedRanges>
  <autoFilter ref="A9:IU132" xr:uid="{00000000-0009-0000-0000-000000000000}">
    <filterColumn colId="0">
      <colorFilter dxfId="0" cellColor="0"/>
    </filterColumn>
  </autoFilter>
  <mergeCells count="9">
    <mergeCell ref="A4:G4"/>
    <mergeCell ref="F7:F8"/>
    <mergeCell ref="G7:G8"/>
    <mergeCell ref="A5:C5"/>
    <mergeCell ref="A7:A8"/>
    <mergeCell ref="B7:B8"/>
    <mergeCell ref="C7:C8"/>
    <mergeCell ref="D7:D8"/>
    <mergeCell ref="E7:E8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2023-01-11T09:41:23Z</cp:lastPrinted>
  <dcterms:created xsi:type="dcterms:W3CDTF">2014-10-22T10:37:04Z</dcterms:created>
  <dcterms:modified xsi:type="dcterms:W3CDTF">2024-06-26T04:45:27Z</dcterms:modified>
</cp:coreProperties>
</file>